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schile.sharepoint.com/sites/ProyectosTecnolgicosECOS/Documentos compartidos/APP-052-AQU-2024/Técnica/02. Desarrollo/2024/07. Julio/03. Pisc Magdalena/01. Caudal/"/>
    </mc:Choice>
  </mc:AlternateContent>
  <xr:revisionPtr revIDLastSave="0" documentId="8_{949BBC13-A0B8-4622-ACD5-1DFEBA79D0E1}" xr6:coauthVersionLast="47" xr6:coauthVersionMax="47" xr10:uidLastSave="{00000000-0000-0000-0000-000000000000}"/>
  <bookViews>
    <workbookView xWindow="-110" yWindow="-110" windowWidth="19420" windowHeight="10420" xr2:uid="{25E88087-0AAB-403C-B565-1EABE57C269D}"/>
  </bookViews>
  <sheets>
    <sheet name="Cuadal Julio 2024" sheetId="1" r:id="rId1"/>
  </sheets>
  <externalReferences>
    <externalReference r:id="rId2"/>
  </externalReferences>
  <definedNames>
    <definedName name="_xlnm.Print_Area" localSheetId="0">'Cuadal Julio 2024'!$A$1:$I$40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0" i="1" l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O11" i="1"/>
  <c r="B11" i="1"/>
  <c r="O10" i="1"/>
  <c r="B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4268401D-DE7D-4835-9674-A14F2F4B96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<sst xmlns="http://schemas.openxmlformats.org/spreadsheetml/2006/main" count="36" uniqueCount="34">
  <si>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</si>
  <si>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</si>
  <si>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</si>
  <si>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</si>
  <si>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</si>
  <si>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</si>
  <si>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</si>
  <si>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</si>
  <si>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</si>
  <si>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>Misael Hueitra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</si>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</sst>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vertAlign val="superscript"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Bodoni MT"/>
      <family val="1"/>
      <charset val="1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3" fillId="0" borderId="4" xfId="0" applyFont="1" applyBorder="1"/>
    <xf numFmtId="1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0" fillId="0" borderId="4" xfId="0" quotePrefix="1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4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0" xfId="0" applyFont="1"/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10" fillId="0" borderId="0" xfId="0" applyFont="1" applyAlignment="1">
      <alignment vertical="center" wrapText="1"/>
    </xf>
    <xf numFmtId="3" fontId="10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" fontId="0" fillId="0" borderId="0" xfId="0" applyNumberForma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'Cuadal Julio 2024'!$C$8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'Cuadal Julio 2024'!$A$9:$A$39</c:f>
              <c:numCache>
                <c:formatCode>m/d/yyyy</c:formatCode>
                <c:ptCount val="31"/>
                <c:pt idx="0">
                  <c:v>45474</c:v>
                </c:pt>
                <c:pt idx="1">
                  <c:v>45475</c:v>
                </c:pt>
                <c:pt idx="2">
                  <c:v>45476</c:v>
                </c:pt>
                <c:pt idx="3">
                  <c:v>45477</c:v>
                </c:pt>
                <c:pt idx="4">
                  <c:v>45478</c:v>
                </c:pt>
                <c:pt idx="5">
                  <c:v>45479</c:v>
                </c:pt>
                <c:pt idx="6">
                  <c:v>45480</c:v>
                </c:pt>
                <c:pt idx="7">
                  <c:v>45481</c:v>
                </c:pt>
                <c:pt idx="8">
                  <c:v>45482</c:v>
                </c:pt>
                <c:pt idx="9">
                  <c:v>45483</c:v>
                </c:pt>
                <c:pt idx="10">
                  <c:v>45484</c:v>
                </c:pt>
                <c:pt idx="11">
                  <c:v>45485</c:v>
                </c:pt>
                <c:pt idx="12">
                  <c:v>45486</c:v>
                </c:pt>
                <c:pt idx="13">
                  <c:v>45487</c:v>
                </c:pt>
                <c:pt idx="14">
                  <c:v>45488</c:v>
                </c:pt>
                <c:pt idx="15">
                  <c:v>45489</c:v>
                </c:pt>
                <c:pt idx="16">
                  <c:v>45490</c:v>
                </c:pt>
                <c:pt idx="17">
                  <c:v>45491</c:v>
                </c:pt>
                <c:pt idx="18">
                  <c:v>45492</c:v>
                </c:pt>
                <c:pt idx="19">
                  <c:v>45493</c:v>
                </c:pt>
                <c:pt idx="20">
                  <c:v>45494</c:v>
                </c:pt>
                <c:pt idx="21">
                  <c:v>45495</c:v>
                </c:pt>
                <c:pt idx="22">
                  <c:v>45496</c:v>
                </c:pt>
                <c:pt idx="23">
                  <c:v>45497</c:v>
                </c:pt>
                <c:pt idx="24">
                  <c:v>45498</c:v>
                </c:pt>
                <c:pt idx="25">
                  <c:v>45499</c:v>
                </c:pt>
                <c:pt idx="26">
                  <c:v>45500</c:v>
                </c:pt>
                <c:pt idx="27">
                  <c:v>45501</c:v>
                </c:pt>
                <c:pt idx="28">
                  <c:v>45502</c:v>
                </c:pt>
                <c:pt idx="29">
                  <c:v>45503</c:v>
                </c:pt>
                <c:pt idx="30">
                  <c:v>45504</c:v>
                </c:pt>
              </c:numCache>
            </c:numRef>
          </c:cat>
          <c:val>
            <c:numRef>
              <c:f>'Cuadal Julio 2024'!$C$9:$C$39</c:f>
              <c:numCache>
                <c:formatCode>0.0</c:formatCode>
                <c:ptCount val="31"/>
                <c:pt idx="0">
                  <c:v>19180.8</c:v>
                </c:pt>
                <c:pt idx="1">
                  <c:v>21340.799999999999</c:v>
                </c:pt>
                <c:pt idx="2">
                  <c:v>20649.599999999999</c:v>
                </c:pt>
                <c:pt idx="3">
                  <c:v>24192</c:v>
                </c:pt>
                <c:pt idx="4">
                  <c:v>25660.799999999999</c:v>
                </c:pt>
                <c:pt idx="5">
                  <c:v>26006.400000000001</c:v>
                </c:pt>
                <c:pt idx="6">
                  <c:v>28598.400000000001</c:v>
                </c:pt>
                <c:pt idx="7">
                  <c:v>26524.799999999999</c:v>
                </c:pt>
                <c:pt idx="8">
                  <c:v>26524.799999999999</c:v>
                </c:pt>
                <c:pt idx="9">
                  <c:v>20995.200000000001</c:v>
                </c:pt>
                <c:pt idx="10">
                  <c:v>21513.599999999999</c:v>
                </c:pt>
                <c:pt idx="11">
                  <c:v>21600</c:v>
                </c:pt>
                <c:pt idx="12" formatCode="#,##0.0">
                  <c:v>23068.799999999999</c:v>
                </c:pt>
                <c:pt idx="13" formatCode="#,##0.0">
                  <c:v>23068.799999999999</c:v>
                </c:pt>
                <c:pt idx="14" formatCode="#,##0.0">
                  <c:v>21513.599999999999</c:v>
                </c:pt>
                <c:pt idx="15" formatCode="#,##0.0">
                  <c:v>24192</c:v>
                </c:pt>
                <c:pt idx="16" formatCode="#,##0.0">
                  <c:v>25228.799999999999</c:v>
                </c:pt>
                <c:pt idx="17" formatCode="#,##0.0">
                  <c:v>25574.400000000001</c:v>
                </c:pt>
                <c:pt idx="18" formatCode="#,##0.0">
                  <c:v>23932.799999999999</c:v>
                </c:pt>
                <c:pt idx="19" formatCode="#,##0.0">
                  <c:v>22636.799999999999</c:v>
                </c:pt>
                <c:pt idx="20" formatCode="#,##0.0">
                  <c:v>21427.200000000001</c:v>
                </c:pt>
                <c:pt idx="21" formatCode="#,##0.0">
                  <c:v>30844.799999999999</c:v>
                </c:pt>
                <c:pt idx="22" formatCode="#,##0.0">
                  <c:v>26352</c:v>
                </c:pt>
                <c:pt idx="23" formatCode="#,##0.0">
                  <c:v>26352</c:v>
                </c:pt>
                <c:pt idx="24" formatCode="#,##0.0">
                  <c:v>26524.799999999999</c:v>
                </c:pt>
                <c:pt idx="25" formatCode="#,##0.0">
                  <c:v>26352</c:v>
                </c:pt>
                <c:pt idx="26" formatCode="#,##0.0">
                  <c:v>26352</c:v>
                </c:pt>
                <c:pt idx="27" formatCode="#,##0.0">
                  <c:v>23673.599999999999</c:v>
                </c:pt>
                <c:pt idx="28" formatCode="#,##0.0">
                  <c:v>19353.599999999999</c:v>
                </c:pt>
                <c:pt idx="29" formatCode="#,##0.0">
                  <c:v>18403.2</c:v>
                </c:pt>
                <c:pt idx="30" formatCode="#,##0.0">
                  <c:v>27734.400000000001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DC-4356-B669-2BD757411998}"/>
            </c:ext>
          </c:extLst>
        </c:ser>
        <c:ser>
          <c:idx val="1"/>
          <c:order val="1"/>
          <c:tx>
            <c:strRef>
              <c:f>'Cuadal Julio 2024'!$O$8:$O$9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'Cuadal Julio 2024'!$A$9:$A$39</c:f>
              <c:numCache>
                <c:formatCode>m/d/yyyy</c:formatCode>
                <c:ptCount val="31"/>
                <c:pt idx="0">
                  <c:v>45474</c:v>
                </c:pt>
                <c:pt idx="1">
                  <c:v>45475</c:v>
                </c:pt>
                <c:pt idx="2">
                  <c:v>45476</c:v>
                </c:pt>
                <c:pt idx="3">
                  <c:v>45477</c:v>
                </c:pt>
                <c:pt idx="4">
                  <c:v>45478</c:v>
                </c:pt>
                <c:pt idx="5">
                  <c:v>45479</c:v>
                </c:pt>
                <c:pt idx="6">
                  <c:v>45480</c:v>
                </c:pt>
                <c:pt idx="7">
                  <c:v>45481</c:v>
                </c:pt>
                <c:pt idx="8">
                  <c:v>45482</c:v>
                </c:pt>
                <c:pt idx="9">
                  <c:v>45483</c:v>
                </c:pt>
                <c:pt idx="10">
                  <c:v>45484</c:v>
                </c:pt>
                <c:pt idx="11">
                  <c:v>45485</c:v>
                </c:pt>
                <c:pt idx="12">
                  <c:v>45486</c:v>
                </c:pt>
                <c:pt idx="13">
                  <c:v>45487</c:v>
                </c:pt>
                <c:pt idx="14">
                  <c:v>45488</c:v>
                </c:pt>
                <c:pt idx="15">
                  <c:v>45489</c:v>
                </c:pt>
                <c:pt idx="16">
                  <c:v>45490</c:v>
                </c:pt>
                <c:pt idx="17">
                  <c:v>45491</c:v>
                </c:pt>
                <c:pt idx="18">
                  <c:v>45492</c:v>
                </c:pt>
                <c:pt idx="19">
                  <c:v>45493</c:v>
                </c:pt>
                <c:pt idx="20">
                  <c:v>45494</c:v>
                </c:pt>
                <c:pt idx="21">
                  <c:v>45495</c:v>
                </c:pt>
                <c:pt idx="22">
                  <c:v>45496</c:v>
                </c:pt>
                <c:pt idx="23">
                  <c:v>45497</c:v>
                </c:pt>
                <c:pt idx="24">
                  <c:v>45498</c:v>
                </c:pt>
                <c:pt idx="25">
                  <c:v>45499</c:v>
                </c:pt>
                <c:pt idx="26">
                  <c:v>45500</c:v>
                </c:pt>
                <c:pt idx="27">
                  <c:v>45501</c:v>
                </c:pt>
                <c:pt idx="28">
                  <c:v>45502</c:v>
                </c:pt>
                <c:pt idx="29">
                  <c:v>45503</c:v>
                </c:pt>
                <c:pt idx="30">
                  <c:v>45504</c:v>
                </c:pt>
              </c:numCache>
            </c:numRef>
          </c:cat>
          <c:val>
            <c:numRef>
              <c:f>'Cuadal Julio 2024'!$O$10:$O$40</c:f>
              <c:numCache>
                <c:formatCode>#,##0</c:formatCode>
                <c:ptCount val="31"/>
                <c:pt idx="0">
                  <c:v>19180.8</c:v>
                </c:pt>
                <c:pt idx="1">
                  <c:v>21340.799999999999</c:v>
                </c:pt>
                <c:pt idx="2">
                  <c:v>20649.599999999999</c:v>
                </c:pt>
                <c:pt idx="3">
                  <c:v>24192</c:v>
                </c:pt>
                <c:pt idx="4">
                  <c:v>25660.799999999999</c:v>
                </c:pt>
                <c:pt idx="5">
                  <c:v>26006.400000000001</c:v>
                </c:pt>
                <c:pt idx="6">
                  <c:v>28598.400000000001</c:v>
                </c:pt>
                <c:pt idx="7">
                  <c:v>26524.799999999999</c:v>
                </c:pt>
                <c:pt idx="8">
                  <c:v>26524.799999999999</c:v>
                </c:pt>
                <c:pt idx="9">
                  <c:v>20995.200000000001</c:v>
                </c:pt>
                <c:pt idx="10">
                  <c:v>21513.599999999999</c:v>
                </c:pt>
                <c:pt idx="11">
                  <c:v>21600</c:v>
                </c:pt>
                <c:pt idx="12">
                  <c:v>23068.799999999999</c:v>
                </c:pt>
                <c:pt idx="13">
                  <c:v>23068.799999999999</c:v>
                </c:pt>
                <c:pt idx="14">
                  <c:v>21513.599999999999</c:v>
                </c:pt>
                <c:pt idx="15">
                  <c:v>24192</c:v>
                </c:pt>
                <c:pt idx="16">
                  <c:v>25228.799999999999</c:v>
                </c:pt>
                <c:pt idx="17">
                  <c:v>25574.400000000001</c:v>
                </c:pt>
                <c:pt idx="18">
                  <c:v>23932.799999999999</c:v>
                </c:pt>
                <c:pt idx="19">
                  <c:v>22636.799999999999</c:v>
                </c:pt>
                <c:pt idx="20">
                  <c:v>21427.200000000001</c:v>
                </c:pt>
                <c:pt idx="21">
                  <c:v>30844.799999999999</c:v>
                </c:pt>
                <c:pt idx="22">
                  <c:v>26352</c:v>
                </c:pt>
                <c:pt idx="23">
                  <c:v>26352</c:v>
                </c:pt>
                <c:pt idx="24">
                  <c:v>26524.799999999999</c:v>
                </c:pt>
                <c:pt idx="25">
                  <c:v>26352</c:v>
                </c:pt>
                <c:pt idx="26">
                  <c:v>26352</c:v>
                </c:pt>
                <c:pt idx="27">
                  <c:v>23673.599999999999</c:v>
                </c:pt>
                <c:pt idx="28">
                  <c:v>19353.599999999999</c:v>
                </c:pt>
                <c:pt idx="29">
                  <c:v>18403.2</c:v>
                </c:pt>
                <c:pt idx="30">
                  <c:v>27734.400000000001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DC-4356-B669-2BD757411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474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'Cuadal Julio 2024'!$D$8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'Cuadal Julio 2024'!$A$9:$A$39</c:f>
              <c:numCache>
                <c:formatCode>m/d/yyyy</c:formatCode>
                <c:ptCount val="31"/>
                <c:pt idx="0">
                  <c:v>45474</c:v>
                </c:pt>
                <c:pt idx="1">
                  <c:v>45475</c:v>
                </c:pt>
                <c:pt idx="2">
                  <c:v>45476</c:v>
                </c:pt>
                <c:pt idx="3">
                  <c:v>45477</c:v>
                </c:pt>
                <c:pt idx="4">
                  <c:v>45478</c:v>
                </c:pt>
                <c:pt idx="5">
                  <c:v>45479</c:v>
                </c:pt>
                <c:pt idx="6">
                  <c:v>45480</c:v>
                </c:pt>
                <c:pt idx="7">
                  <c:v>45481</c:v>
                </c:pt>
                <c:pt idx="8">
                  <c:v>45482</c:v>
                </c:pt>
                <c:pt idx="9">
                  <c:v>45483</c:v>
                </c:pt>
                <c:pt idx="10">
                  <c:v>45484</c:v>
                </c:pt>
                <c:pt idx="11">
                  <c:v>45485</c:v>
                </c:pt>
                <c:pt idx="12">
                  <c:v>45486</c:v>
                </c:pt>
                <c:pt idx="13">
                  <c:v>45487</c:v>
                </c:pt>
                <c:pt idx="14">
                  <c:v>45488</c:v>
                </c:pt>
                <c:pt idx="15">
                  <c:v>45489</c:v>
                </c:pt>
                <c:pt idx="16">
                  <c:v>45490</c:v>
                </c:pt>
                <c:pt idx="17">
                  <c:v>45491</c:v>
                </c:pt>
                <c:pt idx="18">
                  <c:v>45492</c:v>
                </c:pt>
                <c:pt idx="19">
                  <c:v>45493</c:v>
                </c:pt>
                <c:pt idx="20">
                  <c:v>45494</c:v>
                </c:pt>
                <c:pt idx="21">
                  <c:v>45495</c:v>
                </c:pt>
                <c:pt idx="22">
                  <c:v>45496</c:v>
                </c:pt>
                <c:pt idx="23">
                  <c:v>45497</c:v>
                </c:pt>
                <c:pt idx="24">
                  <c:v>45498</c:v>
                </c:pt>
                <c:pt idx="25">
                  <c:v>45499</c:v>
                </c:pt>
                <c:pt idx="26">
                  <c:v>45500</c:v>
                </c:pt>
                <c:pt idx="27">
                  <c:v>45501</c:v>
                </c:pt>
                <c:pt idx="28">
                  <c:v>45502</c:v>
                </c:pt>
                <c:pt idx="29">
                  <c:v>45503</c:v>
                </c:pt>
                <c:pt idx="30">
                  <c:v>45504</c:v>
                </c:pt>
              </c:numCache>
            </c:numRef>
          </c:cat>
          <c:val>
            <c:numRef>
              <c:f>'Cuadal Julio 2024'!$D$9:$D$39</c:f>
              <c:numCache>
                <c:formatCode>General</c:formatCode>
                <c:ptCount val="31"/>
                <c:pt idx="0">
                  <c:v>7.4</c:v>
                </c:pt>
                <c:pt idx="1">
                  <c:v>7.1</c:v>
                </c:pt>
                <c:pt idx="2">
                  <c:v>7.2</c:v>
                </c:pt>
                <c:pt idx="3">
                  <c:v>7.2</c:v>
                </c:pt>
                <c:pt idx="4">
                  <c:v>6.8</c:v>
                </c:pt>
                <c:pt idx="5">
                  <c:v>7</c:v>
                </c:pt>
                <c:pt idx="6">
                  <c:v>7</c:v>
                </c:pt>
                <c:pt idx="7">
                  <c:v>7.3</c:v>
                </c:pt>
                <c:pt idx="8">
                  <c:v>6.8</c:v>
                </c:pt>
                <c:pt idx="9">
                  <c:v>6.8</c:v>
                </c:pt>
                <c:pt idx="10">
                  <c:v>7.2</c:v>
                </c:pt>
                <c:pt idx="11">
                  <c:v>7.1</c:v>
                </c:pt>
                <c:pt idx="12" formatCode="0.0">
                  <c:v>7.2</c:v>
                </c:pt>
                <c:pt idx="13" formatCode="0.0">
                  <c:v>7</c:v>
                </c:pt>
                <c:pt idx="14" formatCode="0.0">
                  <c:v>7.1</c:v>
                </c:pt>
                <c:pt idx="15" formatCode="0.0">
                  <c:v>7</c:v>
                </c:pt>
                <c:pt idx="16" formatCode="0.0">
                  <c:v>7.1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7.16</c:v>
                </c:pt>
                <c:pt idx="20" formatCode="0.0">
                  <c:v>7.1</c:v>
                </c:pt>
                <c:pt idx="21" formatCode="0.0">
                  <c:v>7.1</c:v>
                </c:pt>
                <c:pt idx="22" formatCode="0.0">
                  <c:v>7</c:v>
                </c:pt>
                <c:pt idx="23" formatCode="0.0">
                  <c:v>7.1</c:v>
                </c:pt>
                <c:pt idx="24" formatCode="0.0">
                  <c:v>7.86</c:v>
                </c:pt>
                <c:pt idx="25" formatCode="0.0">
                  <c:v>7.2</c:v>
                </c:pt>
                <c:pt idx="26" formatCode="0.0">
                  <c:v>7.13</c:v>
                </c:pt>
                <c:pt idx="27" formatCode="0.0">
                  <c:v>7.5</c:v>
                </c:pt>
                <c:pt idx="28" formatCode="0.0">
                  <c:v>7.5</c:v>
                </c:pt>
                <c:pt idx="29" formatCode="0.0">
                  <c:v>7.5</c:v>
                </c:pt>
                <c:pt idx="30" formatCode="0.0">
                  <c:v>7.18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29-4110-9810-01AC1702F28E}"/>
            </c:ext>
          </c:extLst>
        </c:ser>
        <c:ser>
          <c:idx val="2"/>
          <c:order val="1"/>
          <c:tx>
            <c:strRef>
              <c:f>'Cuadal Julio 2024'!$M$9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'Cuadal Julio 2024'!$A$9:$A$39</c:f>
              <c:numCache>
                <c:formatCode>m/d/yyyy</c:formatCode>
                <c:ptCount val="31"/>
                <c:pt idx="0">
                  <c:v>45474</c:v>
                </c:pt>
                <c:pt idx="1">
                  <c:v>45475</c:v>
                </c:pt>
                <c:pt idx="2">
                  <c:v>45476</c:v>
                </c:pt>
                <c:pt idx="3">
                  <c:v>45477</c:v>
                </c:pt>
                <c:pt idx="4">
                  <c:v>45478</c:v>
                </c:pt>
                <c:pt idx="5">
                  <c:v>45479</c:v>
                </c:pt>
                <c:pt idx="6">
                  <c:v>45480</c:v>
                </c:pt>
                <c:pt idx="7">
                  <c:v>45481</c:v>
                </c:pt>
                <c:pt idx="8">
                  <c:v>45482</c:v>
                </c:pt>
                <c:pt idx="9">
                  <c:v>45483</c:v>
                </c:pt>
                <c:pt idx="10">
                  <c:v>45484</c:v>
                </c:pt>
                <c:pt idx="11">
                  <c:v>45485</c:v>
                </c:pt>
                <c:pt idx="12">
                  <c:v>45486</c:v>
                </c:pt>
                <c:pt idx="13">
                  <c:v>45487</c:v>
                </c:pt>
                <c:pt idx="14">
                  <c:v>45488</c:v>
                </c:pt>
                <c:pt idx="15">
                  <c:v>45489</c:v>
                </c:pt>
                <c:pt idx="16">
                  <c:v>45490</c:v>
                </c:pt>
                <c:pt idx="17">
                  <c:v>45491</c:v>
                </c:pt>
                <c:pt idx="18">
                  <c:v>45492</c:v>
                </c:pt>
                <c:pt idx="19">
                  <c:v>45493</c:v>
                </c:pt>
                <c:pt idx="20">
                  <c:v>45494</c:v>
                </c:pt>
                <c:pt idx="21">
                  <c:v>45495</c:v>
                </c:pt>
                <c:pt idx="22">
                  <c:v>45496</c:v>
                </c:pt>
                <c:pt idx="23">
                  <c:v>45497</c:v>
                </c:pt>
                <c:pt idx="24">
                  <c:v>45498</c:v>
                </c:pt>
                <c:pt idx="25">
                  <c:v>45499</c:v>
                </c:pt>
                <c:pt idx="26">
                  <c:v>45500</c:v>
                </c:pt>
                <c:pt idx="27">
                  <c:v>45501</c:v>
                </c:pt>
                <c:pt idx="28">
                  <c:v>45502</c:v>
                </c:pt>
                <c:pt idx="29">
                  <c:v>45503</c:v>
                </c:pt>
                <c:pt idx="30">
                  <c:v>45504</c:v>
                </c:pt>
              </c:numCache>
            </c:numRef>
          </c:cat>
          <c:val>
            <c:numRef>
              <c:f>'Cuadal Julio 2024'!$M$10:$M$40</c:f>
              <c:numCache>
                <c:formatCode>General</c:formatCode>
                <c:ptCount val="31"/>
                <c:pt idx="0">
                  <c:v>7.4</c:v>
                </c:pt>
                <c:pt idx="1">
                  <c:v>7.3</c:v>
                </c:pt>
                <c:pt idx="2">
                  <c:v>7.4</c:v>
                </c:pt>
                <c:pt idx="3">
                  <c:v>7.7</c:v>
                </c:pt>
                <c:pt idx="4">
                  <c:v>7.8</c:v>
                </c:pt>
                <c:pt idx="5">
                  <c:v>7.7</c:v>
                </c:pt>
                <c:pt idx="6">
                  <c:v>7.6</c:v>
                </c:pt>
                <c:pt idx="7">
                  <c:v>7.5</c:v>
                </c:pt>
                <c:pt idx="8">
                  <c:v>7.7</c:v>
                </c:pt>
                <c:pt idx="9">
                  <c:v>7.7</c:v>
                </c:pt>
                <c:pt idx="10">
                  <c:v>7.6</c:v>
                </c:pt>
                <c:pt idx="11">
                  <c:v>7.4</c:v>
                </c:pt>
                <c:pt idx="12">
                  <c:v>6.8</c:v>
                </c:pt>
                <c:pt idx="13">
                  <c:v>6.7</c:v>
                </c:pt>
                <c:pt idx="14">
                  <c:v>6.8</c:v>
                </c:pt>
                <c:pt idx="15">
                  <c:v>6.7</c:v>
                </c:pt>
                <c:pt idx="16">
                  <c:v>6.8</c:v>
                </c:pt>
                <c:pt idx="17">
                  <c:v>6.7</c:v>
                </c:pt>
                <c:pt idx="18">
                  <c:v>6.7</c:v>
                </c:pt>
                <c:pt idx="19">
                  <c:v>6.8</c:v>
                </c:pt>
                <c:pt idx="20">
                  <c:v>6.8</c:v>
                </c:pt>
                <c:pt idx="21">
                  <c:v>6.8</c:v>
                </c:pt>
                <c:pt idx="22">
                  <c:v>6.8</c:v>
                </c:pt>
                <c:pt idx="23">
                  <c:v>6.8</c:v>
                </c:pt>
                <c:pt idx="24">
                  <c:v>7.6</c:v>
                </c:pt>
                <c:pt idx="25">
                  <c:v>6.9</c:v>
                </c:pt>
                <c:pt idx="26">
                  <c:v>6.8</c:v>
                </c:pt>
                <c:pt idx="27">
                  <c:v>7.3</c:v>
                </c:pt>
                <c:pt idx="28">
                  <c:v>7.3</c:v>
                </c:pt>
                <c:pt idx="29">
                  <c:v>7.2</c:v>
                </c:pt>
                <c:pt idx="30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29-4110-9810-01AC1702F28E}"/>
            </c:ext>
          </c:extLst>
        </c:ser>
        <c:ser>
          <c:idx val="3"/>
          <c:order val="2"/>
          <c:tx>
            <c:strRef>
              <c:f>'Cuadal Julio 2024'!$N$9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'Cuadal Julio 2024'!$A$9:$A$39</c:f>
              <c:numCache>
                <c:formatCode>m/d/yyyy</c:formatCode>
                <c:ptCount val="31"/>
                <c:pt idx="0">
                  <c:v>45474</c:v>
                </c:pt>
                <c:pt idx="1">
                  <c:v>45475</c:v>
                </c:pt>
                <c:pt idx="2">
                  <c:v>45476</c:v>
                </c:pt>
                <c:pt idx="3">
                  <c:v>45477</c:v>
                </c:pt>
                <c:pt idx="4">
                  <c:v>45478</c:v>
                </c:pt>
                <c:pt idx="5">
                  <c:v>45479</c:v>
                </c:pt>
                <c:pt idx="6">
                  <c:v>45480</c:v>
                </c:pt>
                <c:pt idx="7">
                  <c:v>45481</c:v>
                </c:pt>
                <c:pt idx="8">
                  <c:v>45482</c:v>
                </c:pt>
                <c:pt idx="9">
                  <c:v>45483</c:v>
                </c:pt>
                <c:pt idx="10">
                  <c:v>45484</c:v>
                </c:pt>
                <c:pt idx="11">
                  <c:v>45485</c:v>
                </c:pt>
                <c:pt idx="12">
                  <c:v>45486</c:v>
                </c:pt>
                <c:pt idx="13">
                  <c:v>45487</c:v>
                </c:pt>
                <c:pt idx="14">
                  <c:v>45488</c:v>
                </c:pt>
                <c:pt idx="15">
                  <c:v>45489</c:v>
                </c:pt>
                <c:pt idx="16">
                  <c:v>45490</c:v>
                </c:pt>
                <c:pt idx="17">
                  <c:v>45491</c:v>
                </c:pt>
                <c:pt idx="18">
                  <c:v>45492</c:v>
                </c:pt>
                <c:pt idx="19">
                  <c:v>45493</c:v>
                </c:pt>
                <c:pt idx="20">
                  <c:v>45494</c:v>
                </c:pt>
                <c:pt idx="21">
                  <c:v>45495</c:v>
                </c:pt>
                <c:pt idx="22">
                  <c:v>45496</c:v>
                </c:pt>
                <c:pt idx="23">
                  <c:v>45497</c:v>
                </c:pt>
                <c:pt idx="24">
                  <c:v>45498</c:v>
                </c:pt>
                <c:pt idx="25">
                  <c:v>45499</c:v>
                </c:pt>
                <c:pt idx="26">
                  <c:v>45500</c:v>
                </c:pt>
                <c:pt idx="27">
                  <c:v>45501</c:v>
                </c:pt>
                <c:pt idx="28">
                  <c:v>45502</c:v>
                </c:pt>
                <c:pt idx="29">
                  <c:v>45503</c:v>
                </c:pt>
                <c:pt idx="30">
                  <c:v>45504</c:v>
                </c:pt>
              </c:numCache>
            </c:numRef>
          </c:cat>
          <c:val>
            <c:numRef>
              <c:f>'Cuadal Julio 2024'!$N$10:$N$40</c:f>
              <c:numCache>
                <c:formatCode>General</c:formatCode>
                <c:ptCount val="31"/>
                <c:pt idx="0">
                  <c:v>7.9</c:v>
                </c:pt>
                <c:pt idx="1">
                  <c:v>7.6</c:v>
                </c:pt>
                <c:pt idx="2">
                  <c:v>7.6</c:v>
                </c:pt>
                <c:pt idx="3">
                  <c:v>8</c:v>
                </c:pt>
                <c:pt idx="4">
                  <c:v>8.4</c:v>
                </c:pt>
                <c:pt idx="5">
                  <c:v>8.4</c:v>
                </c:pt>
                <c:pt idx="6">
                  <c:v>7.8</c:v>
                </c:pt>
                <c:pt idx="7">
                  <c:v>7.9</c:v>
                </c:pt>
                <c:pt idx="8">
                  <c:v>8.1</c:v>
                </c:pt>
                <c:pt idx="9">
                  <c:v>8</c:v>
                </c:pt>
                <c:pt idx="10">
                  <c:v>8.1999999999999993</c:v>
                </c:pt>
                <c:pt idx="11">
                  <c:v>8</c:v>
                </c:pt>
                <c:pt idx="12">
                  <c:v>7.5</c:v>
                </c:pt>
                <c:pt idx="13">
                  <c:v>7.3</c:v>
                </c:pt>
                <c:pt idx="14">
                  <c:v>7.3</c:v>
                </c:pt>
                <c:pt idx="15">
                  <c:v>7.2</c:v>
                </c:pt>
                <c:pt idx="16">
                  <c:v>7.4</c:v>
                </c:pt>
                <c:pt idx="17">
                  <c:v>7.3</c:v>
                </c:pt>
                <c:pt idx="18">
                  <c:v>7.3</c:v>
                </c:pt>
                <c:pt idx="19">
                  <c:v>7.5</c:v>
                </c:pt>
                <c:pt idx="20">
                  <c:v>7.4</c:v>
                </c:pt>
                <c:pt idx="21">
                  <c:v>7.4</c:v>
                </c:pt>
                <c:pt idx="22">
                  <c:v>7.1</c:v>
                </c:pt>
                <c:pt idx="23">
                  <c:v>7.1999999999999993</c:v>
                </c:pt>
                <c:pt idx="24">
                  <c:v>8.1</c:v>
                </c:pt>
                <c:pt idx="25">
                  <c:v>7.4</c:v>
                </c:pt>
                <c:pt idx="26">
                  <c:v>7.3</c:v>
                </c:pt>
                <c:pt idx="27">
                  <c:v>7.6</c:v>
                </c:pt>
                <c:pt idx="28">
                  <c:v>7.6</c:v>
                </c:pt>
                <c:pt idx="29">
                  <c:v>7.7</c:v>
                </c:pt>
                <c:pt idx="30">
                  <c:v>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29-4110-9810-01AC1702F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474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0076172532913403"/>
          <c:y val="0.91356297204798986"/>
          <c:w val="0.37407239587811048"/>
          <c:h val="6.3911812859324388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'Cuadal Julio 2024'!$E$8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'Cuadal Julio 2024'!$A$9:$A$39</c:f>
              <c:numCache>
                <c:formatCode>m/d/yyyy</c:formatCode>
                <c:ptCount val="31"/>
                <c:pt idx="0">
                  <c:v>45474</c:v>
                </c:pt>
                <c:pt idx="1">
                  <c:v>45475</c:v>
                </c:pt>
                <c:pt idx="2">
                  <c:v>45476</c:v>
                </c:pt>
                <c:pt idx="3">
                  <c:v>45477</c:v>
                </c:pt>
                <c:pt idx="4">
                  <c:v>45478</c:v>
                </c:pt>
                <c:pt idx="5">
                  <c:v>45479</c:v>
                </c:pt>
                <c:pt idx="6">
                  <c:v>45480</c:v>
                </c:pt>
                <c:pt idx="7">
                  <c:v>45481</c:v>
                </c:pt>
                <c:pt idx="8">
                  <c:v>45482</c:v>
                </c:pt>
                <c:pt idx="9">
                  <c:v>45483</c:v>
                </c:pt>
                <c:pt idx="10">
                  <c:v>45484</c:v>
                </c:pt>
                <c:pt idx="11">
                  <c:v>45485</c:v>
                </c:pt>
                <c:pt idx="12">
                  <c:v>45486</c:v>
                </c:pt>
                <c:pt idx="13">
                  <c:v>45487</c:v>
                </c:pt>
                <c:pt idx="14">
                  <c:v>45488</c:v>
                </c:pt>
                <c:pt idx="15">
                  <c:v>45489</c:v>
                </c:pt>
                <c:pt idx="16">
                  <c:v>45490</c:v>
                </c:pt>
                <c:pt idx="17">
                  <c:v>45491</c:v>
                </c:pt>
                <c:pt idx="18">
                  <c:v>45492</c:v>
                </c:pt>
                <c:pt idx="19">
                  <c:v>45493</c:v>
                </c:pt>
                <c:pt idx="20">
                  <c:v>45494</c:v>
                </c:pt>
                <c:pt idx="21">
                  <c:v>45495</c:v>
                </c:pt>
                <c:pt idx="22">
                  <c:v>45496</c:v>
                </c:pt>
                <c:pt idx="23">
                  <c:v>45497</c:v>
                </c:pt>
                <c:pt idx="24">
                  <c:v>45498</c:v>
                </c:pt>
                <c:pt idx="25">
                  <c:v>45499</c:v>
                </c:pt>
                <c:pt idx="26">
                  <c:v>45500</c:v>
                </c:pt>
                <c:pt idx="27">
                  <c:v>45501</c:v>
                </c:pt>
                <c:pt idx="28">
                  <c:v>45502</c:v>
                </c:pt>
                <c:pt idx="29">
                  <c:v>45503</c:v>
                </c:pt>
                <c:pt idx="30">
                  <c:v>45504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1A-4661-B805-BD5672841025}"/>
            </c:ext>
          </c:extLst>
        </c:ser>
        <c:ser>
          <c:idx val="4"/>
          <c:order val="1"/>
          <c:tx>
            <c:strRef>
              <c:f>'Cuadal Julio 2024'!$L$8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'Cuadal Julio 2024'!$A$9:$A$39</c:f>
              <c:numCache>
                <c:formatCode>m/d/yyyy</c:formatCode>
                <c:ptCount val="31"/>
                <c:pt idx="0">
                  <c:v>45474</c:v>
                </c:pt>
                <c:pt idx="1">
                  <c:v>45475</c:v>
                </c:pt>
                <c:pt idx="2">
                  <c:v>45476</c:v>
                </c:pt>
                <c:pt idx="3">
                  <c:v>45477</c:v>
                </c:pt>
                <c:pt idx="4">
                  <c:v>45478</c:v>
                </c:pt>
                <c:pt idx="5">
                  <c:v>45479</c:v>
                </c:pt>
                <c:pt idx="6">
                  <c:v>45480</c:v>
                </c:pt>
                <c:pt idx="7">
                  <c:v>45481</c:v>
                </c:pt>
                <c:pt idx="8">
                  <c:v>45482</c:v>
                </c:pt>
                <c:pt idx="9">
                  <c:v>45483</c:v>
                </c:pt>
                <c:pt idx="10">
                  <c:v>45484</c:v>
                </c:pt>
                <c:pt idx="11">
                  <c:v>45485</c:v>
                </c:pt>
                <c:pt idx="12">
                  <c:v>45486</c:v>
                </c:pt>
                <c:pt idx="13">
                  <c:v>45487</c:v>
                </c:pt>
                <c:pt idx="14">
                  <c:v>45488</c:v>
                </c:pt>
                <c:pt idx="15">
                  <c:v>45489</c:v>
                </c:pt>
                <c:pt idx="16">
                  <c:v>45490</c:v>
                </c:pt>
                <c:pt idx="17">
                  <c:v>45491</c:v>
                </c:pt>
                <c:pt idx="18">
                  <c:v>45492</c:v>
                </c:pt>
                <c:pt idx="19">
                  <c:v>45493</c:v>
                </c:pt>
                <c:pt idx="20">
                  <c:v>45494</c:v>
                </c:pt>
                <c:pt idx="21">
                  <c:v>45495</c:v>
                </c:pt>
                <c:pt idx="22">
                  <c:v>45496</c:v>
                </c:pt>
                <c:pt idx="23">
                  <c:v>45497</c:v>
                </c:pt>
                <c:pt idx="24">
                  <c:v>45498</c:v>
                </c:pt>
                <c:pt idx="25">
                  <c:v>45499</c:v>
                </c:pt>
                <c:pt idx="26">
                  <c:v>45500</c:v>
                </c:pt>
                <c:pt idx="27">
                  <c:v>45501</c:v>
                </c:pt>
                <c:pt idx="28">
                  <c:v>45502</c:v>
                </c:pt>
                <c:pt idx="29">
                  <c:v>45503</c:v>
                </c:pt>
                <c:pt idx="30">
                  <c:v>45504</c:v>
                </c:pt>
              </c:numCache>
            </c:numRef>
          </c:cat>
          <c:val>
            <c:numRef>
              <c:f>'Cuadal Julio 2024'!$L$10:$L$40</c:f>
              <c:numCache>
                <c:formatCode>General</c:formatCode>
                <c:ptCount val="31"/>
                <c:pt idx="0">
                  <c:v>9.9</c:v>
                </c:pt>
                <c:pt idx="1">
                  <c:v>10</c:v>
                </c:pt>
                <c:pt idx="2">
                  <c:v>10.7</c:v>
                </c:pt>
                <c:pt idx="3">
                  <c:v>10.7</c:v>
                </c:pt>
                <c:pt idx="4">
                  <c:v>11.5</c:v>
                </c:pt>
                <c:pt idx="5">
                  <c:v>11.5</c:v>
                </c:pt>
                <c:pt idx="6">
                  <c:v>11.2</c:v>
                </c:pt>
                <c:pt idx="7">
                  <c:v>11.4</c:v>
                </c:pt>
                <c:pt idx="8">
                  <c:v>11.4</c:v>
                </c:pt>
                <c:pt idx="9">
                  <c:v>11.5</c:v>
                </c:pt>
                <c:pt idx="10">
                  <c:v>11.8</c:v>
                </c:pt>
                <c:pt idx="11">
                  <c:v>11.7</c:v>
                </c:pt>
                <c:pt idx="12" formatCode="0.0">
                  <c:v>9.9</c:v>
                </c:pt>
                <c:pt idx="13" formatCode="0.0">
                  <c:v>10</c:v>
                </c:pt>
                <c:pt idx="14" formatCode="0.0">
                  <c:v>10.199999999999999</c:v>
                </c:pt>
                <c:pt idx="15" formatCode="0.0">
                  <c:v>10.3</c:v>
                </c:pt>
                <c:pt idx="16" formatCode="0.0">
                  <c:v>10.199999999999999</c:v>
                </c:pt>
                <c:pt idx="17" formatCode="0.0">
                  <c:v>10.199999999999999</c:v>
                </c:pt>
                <c:pt idx="18" formatCode="0.0">
                  <c:v>10</c:v>
                </c:pt>
                <c:pt idx="19" formatCode="0.0">
                  <c:v>10</c:v>
                </c:pt>
                <c:pt idx="20" formatCode="0.0">
                  <c:v>10.1</c:v>
                </c:pt>
                <c:pt idx="21" formatCode="0.0">
                  <c:v>10.199999999999999</c:v>
                </c:pt>
                <c:pt idx="22" formatCode="0.0">
                  <c:v>10.199999999999999</c:v>
                </c:pt>
                <c:pt idx="23" formatCode="0.0">
                  <c:v>10.1</c:v>
                </c:pt>
                <c:pt idx="24" formatCode="0.0">
                  <c:v>10.1</c:v>
                </c:pt>
                <c:pt idx="25" formatCode="0.0">
                  <c:v>9.6</c:v>
                </c:pt>
                <c:pt idx="26" formatCode="0.0">
                  <c:v>9.3000000000000007</c:v>
                </c:pt>
                <c:pt idx="27" formatCode="0.0">
                  <c:v>9.1999999999999993</c:v>
                </c:pt>
                <c:pt idx="28" formatCode="0.0">
                  <c:v>9.1999999999999993</c:v>
                </c:pt>
                <c:pt idx="29" formatCode="0.0">
                  <c:v>9.5</c:v>
                </c:pt>
                <c:pt idx="30" formatCode="0.0">
                  <c:v>9.5500000000000007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1A-4661-B805-BD5672841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474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42</xdr:row>
      <xdr:rowOff>161925</xdr:rowOff>
    </xdr:from>
    <xdr:to>
      <xdr:col>4</xdr:col>
      <xdr:colOff>904875</xdr:colOff>
      <xdr:row>57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E3E60BD-5765-43BC-9D85-A67AEF8F34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247650</xdr:colOff>
      <xdr:row>43</xdr:row>
      <xdr:rowOff>47625</xdr:rowOff>
    </xdr:from>
    <xdr:to>
      <xdr:col>12</xdr:col>
      <xdr:colOff>238125</xdr:colOff>
      <xdr:row>58</xdr:row>
      <xdr:rowOff>9525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C5BC65CC-383E-4851-B565-276FC369FAF0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61</xdr:row>
      <xdr:rowOff>9525</xdr:rowOff>
    </xdr:from>
    <xdr:to>
      <xdr:col>4</xdr:col>
      <xdr:colOff>895350</xdr:colOff>
      <xdr:row>76</xdr:row>
      <xdr:rowOff>9525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2EA4BD9C-26EB-474A-A1B5-EC7211DC8C0A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238125</xdr:colOff>
      <xdr:row>0</xdr:row>
      <xdr:rowOff>0</xdr:rowOff>
    </xdr:from>
    <xdr:to>
      <xdr:col>8</xdr:col>
      <xdr:colOff>895350</xdr:colOff>
      <xdr:row>0</xdr:row>
      <xdr:rowOff>504825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5DE34966-6EAE-46F6-ACBB-A8D5902C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4375" y="0"/>
          <a:ext cx="15462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coschile.sharepoint.com/sites/ProyectosTecnolgicosECOS/Documentos%20compartidos/APP-052-AQU-2024/T&#233;cnica/02.%20Desarrollo/2024/07.%20Julio/03.%20Pisc%20Magdalena/01.%20Caudal/Control%20Caudales.xlsx" TargetMode="External"/><Relationship Id="rId1" Type="http://schemas.openxmlformats.org/officeDocument/2006/relationships/externalLinkPath" Target="Control%20Caud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UDAL (2)"/>
      <sheetName val="CAUDAL"/>
      <sheetName val="%Sat Oxigeno "/>
      <sheetName val="PH"/>
    </sheetNames>
    <sheetDataSet>
      <sheetData sheetId="0">
        <row r="8">
          <cell r="C8" t="str">
            <v>CAUDAL [m3/d]</v>
          </cell>
          <cell r="D8" t="str">
            <v>PH</v>
          </cell>
          <cell r="E8" t="str">
            <v>TEMPERATURA [ºC]</v>
          </cell>
          <cell r="L8" t="str">
            <v>TEMP MAX (°C)</v>
          </cell>
          <cell r="O8" t="str">
            <v>CAUDAL MAX [m3/dia]</v>
          </cell>
        </row>
        <row r="9">
          <cell r="A9">
            <v>45474</v>
          </cell>
          <cell r="C9">
            <v>19180.8</v>
          </cell>
          <cell r="D9">
            <v>7.4</v>
          </cell>
          <cell r="M9" t="str">
            <v>PH MIN</v>
          </cell>
          <cell r="N9" t="str">
            <v>PH MAX</v>
          </cell>
        </row>
        <row r="10">
          <cell r="A10">
            <v>45475</v>
          </cell>
          <cell r="C10">
            <v>21340.799999999999</v>
          </cell>
          <cell r="D10">
            <v>7.1</v>
          </cell>
          <cell r="L10">
            <v>9.9</v>
          </cell>
          <cell r="M10">
            <v>7.4</v>
          </cell>
          <cell r="N10">
            <v>7.9</v>
          </cell>
          <cell r="O10">
            <v>19180.8</v>
          </cell>
        </row>
        <row r="11">
          <cell r="A11">
            <v>45476</v>
          </cell>
          <cell r="C11">
            <v>20649.599999999999</v>
          </cell>
          <cell r="D11">
            <v>7.2</v>
          </cell>
          <cell r="L11">
            <v>10</v>
          </cell>
          <cell r="M11">
            <v>7.3</v>
          </cell>
          <cell r="N11">
            <v>7.6</v>
          </cell>
          <cell r="O11">
            <v>21340.799999999999</v>
          </cell>
        </row>
        <row r="12">
          <cell r="A12">
            <v>45477</v>
          </cell>
          <cell r="C12">
            <v>24192</v>
          </cell>
          <cell r="D12">
            <v>7.2</v>
          </cell>
          <cell r="L12">
            <v>10.7</v>
          </cell>
          <cell r="M12">
            <v>7.4</v>
          </cell>
          <cell r="N12">
            <v>7.6</v>
          </cell>
          <cell r="O12">
            <v>20649.599999999999</v>
          </cell>
        </row>
        <row r="13">
          <cell r="A13">
            <v>45478</v>
          </cell>
          <cell r="C13">
            <v>25660.799999999999</v>
          </cell>
          <cell r="D13">
            <v>6.8</v>
          </cell>
          <cell r="L13">
            <v>10.7</v>
          </cell>
          <cell r="M13">
            <v>7.7</v>
          </cell>
          <cell r="N13">
            <v>8</v>
          </cell>
          <cell r="O13">
            <v>24192</v>
          </cell>
        </row>
        <row r="14">
          <cell r="A14">
            <v>45479</v>
          </cell>
          <cell r="C14">
            <v>26006.400000000001</v>
          </cell>
          <cell r="D14">
            <v>7</v>
          </cell>
          <cell r="L14">
            <v>11.5</v>
          </cell>
          <cell r="M14">
            <v>7.8</v>
          </cell>
          <cell r="N14">
            <v>8.4</v>
          </cell>
          <cell r="O14">
            <v>25660.799999999999</v>
          </cell>
        </row>
        <row r="15">
          <cell r="A15">
            <v>45480</v>
          </cell>
          <cell r="C15">
            <v>28598.400000000001</v>
          </cell>
          <cell r="D15">
            <v>7</v>
          </cell>
          <cell r="L15">
            <v>11.5</v>
          </cell>
          <cell r="M15">
            <v>7.7</v>
          </cell>
          <cell r="N15">
            <v>8.4</v>
          </cell>
          <cell r="O15">
            <v>26006.400000000001</v>
          </cell>
        </row>
        <row r="16">
          <cell r="A16">
            <v>45481</v>
          </cell>
          <cell r="C16">
            <v>26524.799999999999</v>
          </cell>
          <cell r="D16">
            <v>7.3</v>
          </cell>
          <cell r="L16">
            <v>11.2</v>
          </cell>
          <cell r="M16">
            <v>7.6</v>
          </cell>
          <cell r="N16">
            <v>7.8</v>
          </cell>
          <cell r="O16">
            <v>28598.400000000001</v>
          </cell>
        </row>
        <row r="17">
          <cell r="A17">
            <v>45482</v>
          </cell>
          <cell r="C17">
            <v>26524.799999999999</v>
          </cell>
          <cell r="D17">
            <v>6.8</v>
          </cell>
          <cell r="L17">
            <v>11.4</v>
          </cell>
          <cell r="M17">
            <v>7.5</v>
          </cell>
          <cell r="N17">
            <v>7.9</v>
          </cell>
          <cell r="O17">
            <v>26524.799999999999</v>
          </cell>
        </row>
        <row r="18">
          <cell r="A18">
            <v>45483</v>
          </cell>
          <cell r="C18">
            <v>20995.200000000001</v>
          </cell>
          <cell r="D18">
            <v>6.8</v>
          </cell>
          <cell r="L18">
            <v>11.4</v>
          </cell>
          <cell r="M18">
            <v>7.7</v>
          </cell>
          <cell r="N18">
            <v>8.1</v>
          </cell>
          <cell r="O18">
            <v>26524.799999999999</v>
          </cell>
        </row>
        <row r="19">
          <cell r="A19">
            <v>45484</v>
          </cell>
          <cell r="C19">
            <v>21513.599999999999</v>
          </cell>
          <cell r="D19">
            <v>7.2</v>
          </cell>
          <cell r="L19">
            <v>11.5</v>
          </cell>
          <cell r="M19">
            <v>7.7</v>
          </cell>
          <cell r="N19">
            <v>8</v>
          </cell>
          <cell r="O19">
            <v>20995.200000000001</v>
          </cell>
        </row>
        <row r="20">
          <cell r="A20">
            <v>45485</v>
          </cell>
          <cell r="C20">
            <v>21600</v>
          </cell>
          <cell r="D20">
            <v>7.1</v>
          </cell>
          <cell r="L20">
            <v>11.8</v>
          </cell>
          <cell r="M20">
            <v>7.6</v>
          </cell>
          <cell r="N20">
            <v>8.1999999999999993</v>
          </cell>
          <cell r="O20">
            <v>21513.599999999999</v>
          </cell>
        </row>
        <row r="21">
          <cell r="A21">
            <v>45486</v>
          </cell>
          <cell r="C21">
            <v>23068.799999999999</v>
          </cell>
          <cell r="D21">
            <v>7.2</v>
          </cell>
          <cell r="L21">
            <v>11.7</v>
          </cell>
          <cell r="M21">
            <v>7.4</v>
          </cell>
          <cell r="N21">
            <v>8</v>
          </cell>
          <cell r="O21">
            <v>21600</v>
          </cell>
        </row>
        <row r="22">
          <cell r="A22">
            <v>45487</v>
          </cell>
          <cell r="C22">
            <v>23068.799999999999</v>
          </cell>
          <cell r="D22">
            <v>7</v>
          </cell>
          <cell r="L22">
            <v>9.9</v>
          </cell>
          <cell r="M22">
            <v>6.8</v>
          </cell>
          <cell r="N22">
            <v>7.5</v>
          </cell>
          <cell r="O22">
            <v>23068.799999999999</v>
          </cell>
        </row>
        <row r="23">
          <cell r="A23">
            <v>45488</v>
          </cell>
          <cell r="C23">
            <v>21513.599999999999</v>
          </cell>
          <cell r="D23">
            <v>7.1</v>
          </cell>
          <cell r="L23">
            <v>10</v>
          </cell>
          <cell r="M23">
            <v>6.7</v>
          </cell>
          <cell r="N23">
            <v>7.3</v>
          </cell>
          <cell r="O23">
            <v>23068.799999999999</v>
          </cell>
        </row>
        <row r="24">
          <cell r="A24">
            <v>45489</v>
          </cell>
          <cell r="C24">
            <v>24192</v>
          </cell>
          <cell r="D24">
            <v>7</v>
          </cell>
          <cell r="L24">
            <v>10.199999999999999</v>
          </cell>
          <cell r="M24">
            <v>6.8</v>
          </cell>
          <cell r="N24">
            <v>7.3</v>
          </cell>
          <cell r="O24">
            <v>21513.599999999999</v>
          </cell>
        </row>
        <row r="25">
          <cell r="A25">
            <v>45490</v>
          </cell>
          <cell r="C25">
            <v>25228.799999999999</v>
          </cell>
          <cell r="D25">
            <v>7.1</v>
          </cell>
          <cell r="L25">
            <v>10.3</v>
          </cell>
          <cell r="M25">
            <v>6.7</v>
          </cell>
          <cell r="N25">
            <v>7.2</v>
          </cell>
          <cell r="O25">
            <v>24192</v>
          </cell>
        </row>
        <row r="26">
          <cell r="A26">
            <v>45491</v>
          </cell>
          <cell r="C26">
            <v>25574.400000000001</v>
          </cell>
          <cell r="D26">
            <v>7</v>
          </cell>
          <cell r="L26">
            <v>10.199999999999999</v>
          </cell>
          <cell r="M26">
            <v>6.8</v>
          </cell>
          <cell r="N26">
            <v>7.4</v>
          </cell>
          <cell r="O26">
            <v>25228.799999999999</v>
          </cell>
        </row>
        <row r="27">
          <cell r="A27">
            <v>45492</v>
          </cell>
          <cell r="C27">
            <v>23932.799999999999</v>
          </cell>
          <cell r="D27">
            <v>7</v>
          </cell>
          <cell r="L27">
            <v>10.199999999999999</v>
          </cell>
          <cell r="M27">
            <v>6.7</v>
          </cell>
          <cell r="N27">
            <v>7.3</v>
          </cell>
          <cell r="O27">
            <v>25574.400000000001</v>
          </cell>
        </row>
        <row r="28">
          <cell r="A28">
            <v>45493</v>
          </cell>
          <cell r="C28">
            <v>22636.799999999999</v>
          </cell>
          <cell r="D28">
            <v>7.16</v>
          </cell>
          <cell r="L28">
            <v>10</v>
          </cell>
          <cell r="M28">
            <v>6.7</v>
          </cell>
          <cell r="N28">
            <v>7.3</v>
          </cell>
          <cell r="O28">
            <v>23932.799999999999</v>
          </cell>
        </row>
        <row r="29">
          <cell r="A29">
            <v>45494</v>
          </cell>
          <cell r="C29">
            <v>21427.200000000001</v>
          </cell>
          <cell r="D29">
            <v>7.1</v>
          </cell>
          <cell r="L29">
            <v>10</v>
          </cell>
          <cell r="M29">
            <v>6.8</v>
          </cell>
          <cell r="N29">
            <v>7.5</v>
          </cell>
          <cell r="O29">
            <v>22636.799999999999</v>
          </cell>
        </row>
        <row r="30">
          <cell r="A30">
            <v>45495</v>
          </cell>
          <cell r="C30">
            <v>30844.799999999999</v>
          </cell>
          <cell r="D30">
            <v>7.1</v>
          </cell>
          <cell r="L30">
            <v>10.1</v>
          </cell>
          <cell r="M30">
            <v>6.8</v>
          </cell>
          <cell r="N30">
            <v>7.4</v>
          </cell>
          <cell r="O30">
            <v>21427.200000000001</v>
          </cell>
        </row>
        <row r="31">
          <cell r="A31">
            <v>45496</v>
          </cell>
          <cell r="C31">
            <v>26352</v>
          </cell>
          <cell r="D31">
            <v>7</v>
          </cell>
          <cell r="L31">
            <v>10.199999999999999</v>
          </cell>
          <cell r="M31">
            <v>6.8</v>
          </cell>
          <cell r="N31">
            <v>7.4</v>
          </cell>
          <cell r="O31">
            <v>30844.799999999999</v>
          </cell>
        </row>
        <row r="32">
          <cell r="A32">
            <v>45497</v>
          </cell>
          <cell r="C32">
            <v>26352</v>
          </cell>
          <cell r="D32">
            <v>7.1</v>
          </cell>
          <cell r="L32">
            <v>10.199999999999999</v>
          </cell>
          <cell r="M32">
            <v>6.8</v>
          </cell>
          <cell r="N32">
            <v>7.1</v>
          </cell>
          <cell r="O32">
            <v>26352</v>
          </cell>
        </row>
        <row r="33">
          <cell r="A33">
            <v>45498</v>
          </cell>
          <cell r="C33">
            <v>26524.799999999999</v>
          </cell>
          <cell r="D33">
            <v>7.86</v>
          </cell>
          <cell r="L33">
            <v>10.1</v>
          </cell>
          <cell r="M33">
            <v>6.8</v>
          </cell>
          <cell r="N33">
            <v>7.1999999999999993</v>
          </cell>
          <cell r="O33">
            <v>26352</v>
          </cell>
        </row>
        <row r="34">
          <cell r="A34">
            <v>45499</v>
          </cell>
          <cell r="C34">
            <v>26352</v>
          </cell>
          <cell r="D34">
            <v>7.2</v>
          </cell>
          <cell r="L34">
            <v>10.1</v>
          </cell>
          <cell r="M34">
            <v>7.6</v>
          </cell>
          <cell r="N34">
            <v>8.1</v>
          </cell>
          <cell r="O34">
            <v>26524.799999999999</v>
          </cell>
        </row>
        <row r="35">
          <cell r="A35">
            <v>45500</v>
          </cell>
          <cell r="C35">
            <v>26352</v>
          </cell>
          <cell r="D35">
            <v>7.13</v>
          </cell>
          <cell r="L35">
            <v>9.6</v>
          </cell>
          <cell r="M35">
            <v>6.9</v>
          </cell>
          <cell r="N35">
            <v>7.4</v>
          </cell>
          <cell r="O35">
            <v>26352</v>
          </cell>
        </row>
        <row r="36">
          <cell r="A36">
            <v>45501</v>
          </cell>
          <cell r="C36">
            <v>23673.599999999999</v>
          </cell>
          <cell r="D36">
            <v>7.5</v>
          </cell>
          <cell r="L36">
            <v>9.3000000000000007</v>
          </cell>
          <cell r="M36">
            <v>6.8</v>
          </cell>
          <cell r="N36">
            <v>7.3</v>
          </cell>
          <cell r="O36">
            <v>26352</v>
          </cell>
        </row>
        <row r="37">
          <cell r="A37">
            <v>45502</v>
          </cell>
          <cell r="C37">
            <v>19353.599999999999</v>
          </cell>
          <cell r="D37">
            <v>7.5</v>
          </cell>
          <cell r="L37">
            <v>9.1999999999999993</v>
          </cell>
          <cell r="M37">
            <v>7.3</v>
          </cell>
          <cell r="N37">
            <v>7.6</v>
          </cell>
          <cell r="O37">
            <v>23673.599999999999</v>
          </cell>
        </row>
        <row r="38">
          <cell r="A38">
            <v>45503</v>
          </cell>
          <cell r="C38">
            <v>18403.2</v>
          </cell>
          <cell r="D38">
            <v>7.5</v>
          </cell>
          <cell r="L38">
            <v>9.1999999999999993</v>
          </cell>
          <cell r="M38">
            <v>7.3</v>
          </cell>
          <cell r="N38">
            <v>7.6</v>
          </cell>
          <cell r="O38">
            <v>19353.599999999999</v>
          </cell>
        </row>
        <row r="39">
          <cell r="A39">
            <v>45504</v>
          </cell>
          <cell r="C39">
            <v>27734.400000000001</v>
          </cell>
          <cell r="D39">
            <v>7.18</v>
          </cell>
          <cell r="L39">
            <v>9.5</v>
          </cell>
          <cell r="M39">
            <v>7.2</v>
          </cell>
          <cell r="N39">
            <v>7.7</v>
          </cell>
          <cell r="O39">
            <v>18403.2</v>
          </cell>
        </row>
        <row r="40">
          <cell r="L40">
            <v>9.5500000000000007</v>
          </cell>
          <cell r="M40">
            <v>7.1</v>
          </cell>
          <cell r="N40">
            <v>7.4</v>
          </cell>
          <cell r="O40">
            <v>27734.400000000001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94BF6-00BF-4672-82ED-F7689ED8690E}">
  <sheetPr>
    <pageSetUpPr fitToPage="1"/>
  </sheetPr>
  <dimension ref="A1:Q74"/>
  <sheetViews>
    <sheetView showGridLines="0" tabSelected="1" topLeftCell="A6" zoomScaleNormal="100" workbookViewId="0">
      <selection activeCell="C33" sqref="C33"/>
    </sheetView>
  </sheetViews>
  <sheetFormatPr baseColWidth="10" defaultColWidth="8.81640625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5.1796875" customWidth="1"/>
    <col min="5" max="5" width="13.7265625" customWidth="1"/>
    <col min="6" max="6" width="6.7265625" customWidth="1"/>
    <col min="7" max="8" width="12.7265625" customWidth="1"/>
    <col min="9" max="9" width="16.453125" bestFit="1" customWidth="1"/>
    <col min="10" max="256" width="11.453125" customWidth="1"/>
  </cols>
  <sheetData>
    <row r="1" spans="1:17" ht="45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</row>
    <row r="2" spans="1:17" ht="13.5" customHeight="1" x14ac:dyDescent="0.25">
      <c r="A2" s="5" t="s">
        <v>1</v>
      </c>
      <c r="B2" s="5"/>
      <c r="C2" s="5"/>
      <c r="D2" s="5"/>
      <c r="E2" s="5"/>
      <c r="F2" s="5"/>
      <c r="G2" s="5"/>
      <c r="H2" s="6" t="s">
        <v>2</v>
      </c>
      <c r="I2" s="7" t="s">
        <v>3</v>
      </c>
    </row>
    <row r="3" spans="1:17" ht="12.75" customHeight="1" x14ac:dyDescent="0.25">
      <c r="A3" s="5"/>
      <c r="B3" s="5"/>
      <c r="C3" s="5"/>
      <c r="D3" s="5"/>
      <c r="E3" s="5"/>
      <c r="F3" s="5"/>
      <c r="G3" s="5"/>
      <c r="H3" s="6" t="s">
        <v>4</v>
      </c>
      <c r="I3" s="8" t="s">
        <v>5</v>
      </c>
    </row>
    <row r="4" spans="1:17" ht="12.75" customHeight="1" x14ac:dyDescent="0.25">
      <c r="A4" s="5"/>
      <c r="B4" s="5"/>
      <c r="C4" s="5"/>
      <c r="D4" s="5"/>
      <c r="E4" s="5"/>
      <c r="F4" s="5"/>
      <c r="G4" s="5"/>
      <c r="H4" s="6" t="s">
        <v>6</v>
      </c>
      <c r="I4" s="9" t="s">
        <v>7</v>
      </c>
    </row>
    <row r="5" spans="1:17" ht="11.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17" ht="15.75" customHeight="1" x14ac:dyDescent="0.3">
      <c r="A6" s="11" t="s">
        <v>8</v>
      </c>
      <c r="B6" s="12" t="s">
        <v>9</v>
      </c>
      <c r="C6" s="12"/>
      <c r="D6" s="12"/>
      <c r="G6" s="13" t="s">
        <v>10</v>
      </c>
      <c r="H6" s="13"/>
      <c r="I6" s="13"/>
    </row>
    <row r="7" spans="1:17" ht="15.5" x14ac:dyDescent="0.35">
      <c r="A7" s="14"/>
      <c r="B7" s="14"/>
      <c r="C7" s="15"/>
      <c r="D7" s="16"/>
      <c r="E7" s="16"/>
      <c r="F7" s="16"/>
      <c r="G7" s="16"/>
      <c r="H7" s="17"/>
      <c r="I7" s="15"/>
    </row>
    <row r="8" spans="1:17" ht="23" x14ac:dyDescent="0.25">
      <c r="A8" s="18" t="s">
        <v>11</v>
      </c>
      <c r="B8" s="18" t="s">
        <v>12</v>
      </c>
      <c r="C8" s="19" t="s">
        <v>13</v>
      </c>
      <c r="D8" s="18" t="s">
        <v>14</v>
      </c>
      <c r="E8" s="18" t="s">
        <v>15</v>
      </c>
      <c r="G8" s="20" t="s">
        <v>16</v>
      </c>
      <c r="H8" s="20"/>
      <c r="I8" s="20"/>
      <c r="K8" s="21" t="s">
        <v>17</v>
      </c>
      <c r="L8" s="21" t="s">
        <v>18</v>
      </c>
      <c r="M8" s="22" t="s">
        <v>14</v>
      </c>
      <c r="N8" s="23"/>
      <c r="O8" s="21" t="s">
        <v>19</v>
      </c>
    </row>
    <row r="9" spans="1:17" ht="12" customHeight="1" x14ac:dyDescent="0.25">
      <c r="A9" s="24">
        <v>45474</v>
      </c>
      <c r="B9" s="25">
        <v>40327857.900000006</v>
      </c>
      <c r="C9" s="25">
        <v>19180.8</v>
      </c>
      <c r="D9" s="26">
        <v>7.4</v>
      </c>
      <c r="E9" s="26">
        <v>7.7</v>
      </c>
      <c r="G9" s="27" t="s">
        <v>11</v>
      </c>
      <c r="H9" s="27" t="s">
        <v>20</v>
      </c>
      <c r="I9" s="27" t="s">
        <v>21</v>
      </c>
      <c r="K9" s="21"/>
      <c r="L9" s="21"/>
      <c r="M9" s="28" t="s">
        <v>22</v>
      </c>
      <c r="N9" s="28" t="s">
        <v>23</v>
      </c>
      <c r="O9" s="21"/>
    </row>
    <row r="10" spans="1:17" ht="12" customHeight="1" x14ac:dyDescent="0.25">
      <c r="A10" s="24">
        <f>+A9+1</f>
        <v>45475</v>
      </c>
      <c r="B10" s="25">
        <f>+B9+C9</f>
        <v>40347038.700000003</v>
      </c>
      <c r="C10" s="25">
        <v>21340.799999999999</v>
      </c>
      <c r="D10" s="26">
        <v>7.1</v>
      </c>
      <c r="E10" s="26">
        <v>7.5</v>
      </c>
      <c r="G10" s="29"/>
      <c r="H10" s="30"/>
      <c r="I10" s="30"/>
      <c r="K10" s="28">
        <v>1</v>
      </c>
      <c r="L10" s="26">
        <v>9.9</v>
      </c>
      <c r="M10" s="28">
        <v>7.4</v>
      </c>
      <c r="N10" s="28">
        <v>7.9</v>
      </c>
      <c r="O10" s="31">
        <f>+C9</f>
        <v>19180.8</v>
      </c>
      <c r="P10" s="32"/>
      <c r="Q10" s="33"/>
    </row>
    <row r="11" spans="1:17" ht="12" customHeight="1" x14ac:dyDescent="0.25">
      <c r="A11" s="24">
        <f t="shared" ref="A11:A39" si="0">+A10+1</f>
        <v>45476</v>
      </c>
      <c r="B11" s="25">
        <f t="shared" ref="B11:B36" si="1">+B10+C10</f>
        <v>40368379.5</v>
      </c>
      <c r="C11" s="25">
        <v>20649.599999999999</v>
      </c>
      <c r="D11" s="26">
        <v>7.2</v>
      </c>
      <c r="E11" s="26">
        <v>7.5</v>
      </c>
      <c r="G11" s="29"/>
      <c r="H11" s="30"/>
      <c r="I11" s="30"/>
      <c r="K11" s="28">
        <v>2</v>
      </c>
      <c r="L11" s="26">
        <v>10</v>
      </c>
      <c r="M11" s="28">
        <v>7.3</v>
      </c>
      <c r="N11" s="28">
        <v>7.6</v>
      </c>
      <c r="O11" s="31">
        <f t="shared" ref="O11:O40" si="2">+C10</f>
        <v>21340.799999999999</v>
      </c>
      <c r="P11" s="32"/>
      <c r="Q11" s="33"/>
    </row>
    <row r="12" spans="1:17" ht="12" customHeight="1" x14ac:dyDescent="0.25">
      <c r="A12" s="24">
        <f t="shared" si="0"/>
        <v>45477</v>
      </c>
      <c r="B12" s="25">
        <f t="shared" si="1"/>
        <v>40389029.100000001</v>
      </c>
      <c r="C12" s="25">
        <v>24192</v>
      </c>
      <c r="D12" s="26">
        <v>7.2</v>
      </c>
      <c r="E12" s="26">
        <v>7.5</v>
      </c>
      <c r="G12" s="29"/>
      <c r="H12" s="30"/>
      <c r="I12" s="30"/>
      <c r="K12" s="28">
        <v>3</v>
      </c>
      <c r="L12" s="26">
        <v>10.7</v>
      </c>
      <c r="M12" s="28">
        <v>7.4</v>
      </c>
      <c r="N12" s="28">
        <v>7.6</v>
      </c>
      <c r="O12" s="31">
        <f t="shared" si="2"/>
        <v>20649.599999999999</v>
      </c>
      <c r="P12" s="32"/>
      <c r="Q12" s="33"/>
    </row>
    <row r="13" spans="1:17" ht="12" customHeight="1" x14ac:dyDescent="0.25">
      <c r="A13" s="24">
        <f t="shared" si="0"/>
        <v>45478</v>
      </c>
      <c r="B13" s="25">
        <f t="shared" si="1"/>
        <v>40413221.100000001</v>
      </c>
      <c r="C13" s="25">
        <v>25660.799999999999</v>
      </c>
      <c r="D13" s="26">
        <v>6.8</v>
      </c>
      <c r="E13" s="26">
        <v>7.9</v>
      </c>
      <c r="G13" s="34"/>
      <c r="H13" s="35"/>
      <c r="I13" s="35"/>
      <c r="K13" s="28">
        <v>4</v>
      </c>
      <c r="L13" s="26">
        <v>10.7</v>
      </c>
      <c r="M13" s="28">
        <v>7.7</v>
      </c>
      <c r="N13" s="28">
        <v>8</v>
      </c>
      <c r="O13" s="31">
        <f t="shared" si="2"/>
        <v>24192</v>
      </c>
      <c r="P13" s="32"/>
      <c r="Q13" s="33"/>
    </row>
    <row r="14" spans="1:17" ht="12" customHeight="1" x14ac:dyDescent="0.25">
      <c r="A14" s="24">
        <f t="shared" si="0"/>
        <v>45479</v>
      </c>
      <c r="B14" s="25">
        <f t="shared" si="1"/>
        <v>40438881.899999999</v>
      </c>
      <c r="C14" s="25">
        <v>26006.400000000001</v>
      </c>
      <c r="D14" s="26">
        <v>7</v>
      </c>
      <c r="E14" s="26">
        <v>8.1999999999999993</v>
      </c>
      <c r="G14" s="34"/>
      <c r="H14" s="35"/>
      <c r="I14" s="35"/>
      <c r="K14" s="28">
        <v>5</v>
      </c>
      <c r="L14" s="26">
        <v>11.5</v>
      </c>
      <c r="M14" s="28">
        <v>7.8</v>
      </c>
      <c r="N14" s="28">
        <v>8.4</v>
      </c>
      <c r="O14" s="31">
        <f t="shared" si="2"/>
        <v>25660.799999999999</v>
      </c>
      <c r="P14" s="32"/>
      <c r="Q14" s="33"/>
    </row>
    <row r="15" spans="1:17" ht="12" customHeight="1" x14ac:dyDescent="0.25">
      <c r="A15" s="24">
        <f t="shared" si="0"/>
        <v>45480</v>
      </c>
      <c r="B15" s="25">
        <f t="shared" si="1"/>
        <v>40464888.299999997</v>
      </c>
      <c r="C15" s="25">
        <v>28598.400000000001</v>
      </c>
      <c r="D15" s="26">
        <v>7</v>
      </c>
      <c r="E15" s="26">
        <v>8.1</v>
      </c>
      <c r="K15" s="28">
        <v>6</v>
      </c>
      <c r="L15" s="26">
        <v>11.5</v>
      </c>
      <c r="M15" s="28">
        <v>7.7</v>
      </c>
      <c r="N15" s="28">
        <v>8.4</v>
      </c>
      <c r="O15" s="31">
        <f t="shared" si="2"/>
        <v>26006.400000000001</v>
      </c>
      <c r="P15" s="32"/>
      <c r="Q15" s="33"/>
    </row>
    <row r="16" spans="1:17" ht="12" customHeight="1" x14ac:dyDescent="0.25">
      <c r="A16" s="24">
        <f t="shared" si="0"/>
        <v>45481</v>
      </c>
      <c r="B16" s="25">
        <f t="shared" si="1"/>
        <v>40493486.699999996</v>
      </c>
      <c r="C16" s="25">
        <v>26524.799999999999</v>
      </c>
      <c r="D16" s="26">
        <v>7.3</v>
      </c>
      <c r="E16" s="26">
        <v>7.7</v>
      </c>
      <c r="G16" s="36" t="s">
        <v>24</v>
      </c>
      <c r="H16" s="37"/>
      <c r="I16" s="38"/>
      <c r="K16" s="28">
        <v>7</v>
      </c>
      <c r="L16" s="26">
        <v>11.2</v>
      </c>
      <c r="M16" s="28">
        <v>7.6</v>
      </c>
      <c r="N16" s="28">
        <v>7.8</v>
      </c>
      <c r="O16" s="31">
        <f t="shared" si="2"/>
        <v>28598.400000000001</v>
      </c>
      <c r="P16" s="32"/>
      <c r="Q16" s="33"/>
    </row>
    <row r="17" spans="1:17" ht="12" customHeight="1" x14ac:dyDescent="0.25">
      <c r="A17" s="24">
        <f t="shared" si="0"/>
        <v>45482</v>
      </c>
      <c r="B17" s="25">
        <f t="shared" si="1"/>
        <v>40520011.499999993</v>
      </c>
      <c r="C17" s="25">
        <v>26524.799999999999</v>
      </c>
      <c r="D17" s="26">
        <v>6.8</v>
      </c>
      <c r="E17" s="26">
        <v>7.7</v>
      </c>
      <c r="G17" s="39"/>
      <c r="H17" s="40"/>
      <c r="I17" s="41"/>
      <c r="K17" s="28">
        <v>8</v>
      </c>
      <c r="L17" s="26">
        <v>11.4</v>
      </c>
      <c r="M17" s="28">
        <v>7.5</v>
      </c>
      <c r="N17" s="28">
        <v>7.9</v>
      </c>
      <c r="O17" s="31">
        <f t="shared" si="2"/>
        <v>26524.799999999999</v>
      </c>
      <c r="P17" s="32"/>
      <c r="Q17" s="33"/>
    </row>
    <row r="18" spans="1:17" ht="12" customHeight="1" x14ac:dyDescent="0.25">
      <c r="A18" s="24">
        <f t="shared" si="0"/>
        <v>45483</v>
      </c>
      <c r="B18" s="25">
        <f t="shared" si="1"/>
        <v>40546536.29999999</v>
      </c>
      <c r="C18" s="25">
        <v>20995.200000000001</v>
      </c>
      <c r="D18" s="26">
        <v>6.8</v>
      </c>
      <c r="E18" s="26">
        <v>7.9</v>
      </c>
      <c r="G18" s="42"/>
      <c r="H18" s="43"/>
      <c r="I18" s="44"/>
      <c r="K18" s="28">
        <v>9</v>
      </c>
      <c r="L18" s="26">
        <v>11.4</v>
      </c>
      <c r="M18" s="28">
        <v>7.7</v>
      </c>
      <c r="N18" s="28">
        <v>8.1</v>
      </c>
      <c r="O18" s="31">
        <f t="shared" si="2"/>
        <v>26524.799999999999</v>
      </c>
      <c r="P18" s="32"/>
      <c r="Q18" s="33"/>
    </row>
    <row r="19" spans="1:17" ht="12" customHeight="1" x14ac:dyDescent="0.25">
      <c r="A19" s="24">
        <f t="shared" si="0"/>
        <v>45484</v>
      </c>
      <c r="B19" s="25">
        <f t="shared" si="1"/>
        <v>40567531.499999993</v>
      </c>
      <c r="C19" s="25">
        <v>21513.599999999999</v>
      </c>
      <c r="D19" s="26">
        <v>7.2</v>
      </c>
      <c r="E19" s="26">
        <v>7.9</v>
      </c>
      <c r="G19" s="42"/>
      <c r="H19" s="43"/>
      <c r="I19" s="44"/>
      <c r="K19" s="28">
        <v>10</v>
      </c>
      <c r="L19" s="26">
        <v>11.5</v>
      </c>
      <c r="M19" s="28">
        <v>7.7</v>
      </c>
      <c r="N19" s="28">
        <v>8</v>
      </c>
      <c r="O19" s="31">
        <f t="shared" si="2"/>
        <v>20995.200000000001</v>
      </c>
      <c r="P19" s="32"/>
      <c r="Q19" s="33"/>
    </row>
    <row r="20" spans="1:17" ht="12" customHeight="1" x14ac:dyDescent="0.25">
      <c r="A20" s="24">
        <f t="shared" si="0"/>
        <v>45485</v>
      </c>
      <c r="B20" s="25">
        <f t="shared" si="1"/>
        <v>40589045.099999994</v>
      </c>
      <c r="C20" s="25">
        <v>21600</v>
      </c>
      <c r="D20" s="26">
        <v>7.1</v>
      </c>
      <c r="E20" s="26">
        <v>7.7</v>
      </c>
      <c r="G20" s="42"/>
      <c r="H20" s="43"/>
      <c r="I20" s="44"/>
      <c r="K20" s="28">
        <v>11</v>
      </c>
      <c r="L20" s="26">
        <v>11.8</v>
      </c>
      <c r="M20" s="28">
        <v>7.6</v>
      </c>
      <c r="N20" s="28">
        <v>8.1999999999999993</v>
      </c>
      <c r="O20" s="31">
        <f t="shared" si="2"/>
        <v>21513.599999999999</v>
      </c>
      <c r="P20" s="32"/>
      <c r="Q20" s="33"/>
    </row>
    <row r="21" spans="1:17" ht="12" customHeight="1" x14ac:dyDescent="0.25">
      <c r="A21" s="24">
        <f t="shared" si="0"/>
        <v>45486</v>
      </c>
      <c r="B21" s="25">
        <f t="shared" si="1"/>
        <v>40610645.099999994</v>
      </c>
      <c r="C21" s="45">
        <v>23068.799999999999</v>
      </c>
      <c r="D21" s="46">
        <v>7.2</v>
      </c>
      <c r="E21" s="25">
        <v>6.9</v>
      </c>
      <c r="G21" s="42"/>
      <c r="H21" s="43"/>
      <c r="I21" s="44"/>
      <c r="K21" s="28">
        <v>12</v>
      </c>
      <c r="L21" s="26">
        <v>11.7</v>
      </c>
      <c r="M21" s="28">
        <v>7.4</v>
      </c>
      <c r="N21" s="28">
        <v>8</v>
      </c>
      <c r="O21" s="31">
        <f t="shared" si="2"/>
        <v>21600</v>
      </c>
      <c r="P21" s="32"/>
      <c r="Q21" s="33"/>
    </row>
    <row r="22" spans="1:17" ht="12" customHeight="1" x14ac:dyDescent="0.25">
      <c r="A22" s="24">
        <f t="shared" si="0"/>
        <v>45487</v>
      </c>
      <c r="B22" s="25">
        <f t="shared" si="1"/>
        <v>40633713.899999991</v>
      </c>
      <c r="C22" s="45">
        <v>23068.799999999999</v>
      </c>
      <c r="D22" s="46">
        <v>7</v>
      </c>
      <c r="E22" s="25">
        <v>6.75</v>
      </c>
      <c r="G22" s="47"/>
      <c r="H22" s="48"/>
      <c r="I22" s="49"/>
      <c r="K22" s="28">
        <v>13</v>
      </c>
      <c r="L22" s="46">
        <v>9.9</v>
      </c>
      <c r="M22" s="28">
        <v>6.8</v>
      </c>
      <c r="N22" s="28">
        <v>7.5</v>
      </c>
      <c r="O22" s="31">
        <f t="shared" si="2"/>
        <v>23068.799999999999</v>
      </c>
      <c r="P22" s="32"/>
      <c r="Q22" s="33"/>
    </row>
    <row r="23" spans="1:17" ht="12" customHeight="1" x14ac:dyDescent="0.25">
      <c r="A23" s="24">
        <f t="shared" si="0"/>
        <v>45488</v>
      </c>
      <c r="B23" s="25">
        <f t="shared" si="1"/>
        <v>40656782.699999988</v>
      </c>
      <c r="C23" s="45">
        <v>21513.599999999999</v>
      </c>
      <c r="D23" s="46">
        <v>7.1</v>
      </c>
      <c r="E23" s="25">
        <v>7.1</v>
      </c>
      <c r="K23" s="28">
        <v>14</v>
      </c>
      <c r="L23" s="46">
        <v>10</v>
      </c>
      <c r="M23" s="28">
        <v>6.7</v>
      </c>
      <c r="N23" s="28">
        <v>7.3</v>
      </c>
      <c r="O23" s="31">
        <f t="shared" si="2"/>
        <v>23068.799999999999</v>
      </c>
      <c r="P23" s="32"/>
      <c r="Q23" s="33"/>
    </row>
    <row r="24" spans="1:17" ht="12" customHeight="1" x14ac:dyDescent="0.25">
      <c r="A24" s="24">
        <f t="shared" si="0"/>
        <v>45489</v>
      </c>
      <c r="B24" s="25">
        <f t="shared" si="1"/>
        <v>40678296.29999999</v>
      </c>
      <c r="C24" s="45">
        <v>24192</v>
      </c>
      <c r="D24" s="46">
        <v>7</v>
      </c>
      <c r="E24" s="25">
        <v>7.2</v>
      </c>
      <c r="G24" s="50" t="s">
        <v>25</v>
      </c>
      <c r="K24" s="28">
        <v>15</v>
      </c>
      <c r="L24" s="46">
        <v>10.199999999999999</v>
      </c>
      <c r="M24" s="28">
        <v>6.8</v>
      </c>
      <c r="N24" s="28">
        <v>7.3</v>
      </c>
      <c r="O24" s="31">
        <f t="shared" si="2"/>
        <v>21513.599999999999</v>
      </c>
      <c r="P24" s="32"/>
      <c r="Q24" s="33"/>
    </row>
    <row r="25" spans="1:17" ht="12" customHeight="1" x14ac:dyDescent="0.25">
      <c r="A25" s="24">
        <f t="shared" si="0"/>
        <v>45490</v>
      </c>
      <c r="B25" s="25">
        <f t="shared" si="1"/>
        <v>40702488.29999999</v>
      </c>
      <c r="C25" s="45">
        <v>25228.799999999999</v>
      </c>
      <c r="D25" s="46">
        <v>7.1</v>
      </c>
      <c r="E25" s="25">
        <v>7.1999999999999993</v>
      </c>
      <c r="G25" s="51" t="s">
        <v>26</v>
      </c>
      <c r="H25" s="51"/>
      <c r="I25" s="51"/>
      <c r="K25" s="28">
        <v>16</v>
      </c>
      <c r="L25" s="46">
        <v>10.3</v>
      </c>
      <c r="M25" s="28">
        <v>6.7</v>
      </c>
      <c r="N25" s="28">
        <v>7.2</v>
      </c>
      <c r="O25" s="31">
        <f t="shared" si="2"/>
        <v>24192</v>
      </c>
      <c r="P25" s="32"/>
      <c r="Q25" s="33"/>
    </row>
    <row r="26" spans="1:17" ht="12" customHeight="1" x14ac:dyDescent="0.25">
      <c r="A26" s="24">
        <f t="shared" si="0"/>
        <v>45491</v>
      </c>
      <c r="B26" s="25">
        <f t="shared" si="1"/>
        <v>40727717.099999987</v>
      </c>
      <c r="C26" s="45">
        <v>25574.400000000001</v>
      </c>
      <c r="D26" s="46">
        <v>7</v>
      </c>
      <c r="E26" s="25">
        <v>7.25</v>
      </c>
      <c r="G26" s="51"/>
      <c r="H26" s="51"/>
      <c r="I26" s="51"/>
      <c r="K26" s="28">
        <v>17</v>
      </c>
      <c r="L26" s="46">
        <v>10.199999999999999</v>
      </c>
      <c r="M26" s="28">
        <v>6.8</v>
      </c>
      <c r="N26" s="28">
        <v>7.4</v>
      </c>
      <c r="O26" s="31">
        <f t="shared" si="2"/>
        <v>25228.799999999999</v>
      </c>
      <c r="P26" s="32"/>
      <c r="Q26" s="33"/>
    </row>
    <row r="27" spans="1:17" ht="12" customHeight="1" x14ac:dyDescent="0.25">
      <c r="A27" s="24">
        <f t="shared" si="0"/>
        <v>45492</v>
      </c>
      <c r="B27" s="25">
        <f t="shared" si="1"/>
        <v>40753291.499999985</v>
      </c>
      <c r="C27" s="45">
        <v>23932.799999999999</v>
      </c>
      <c r="D27" s="46">
        <v>7</v>
      </c>
      <c r="E27" s="25">
        <v>7</v>
      </c>
      <c r="G27" s="52"/>
      <c r="H27" s="52"/>
      <c r="I27" s="52"/>
      <c r="K27" s="28">
        <v>18</v>
      </c>
      <c r="L27" s="46">
        <v>10.199999999999999</v>
      </c>
      <c r="M27" s="28">
        <v>6.7</v>
      </c>
      <c r="N27" s="28">
        <v>7.3</v>
      </c>
      <c r="O27" s="31">
        <f t="shared" si="2"/>
        <v>25574.400000000001</v>
      </c>
      <c r="P27" s="32"/>
      <c r="Q27" s="33"/>
    </row>
    <row r="28" spans="1:17" ht="12" customHeight="1" x14ac:dyDescent="0.25">
      <c r="A28" s="24">
        <f t="shared" si="0"/>
        <v>45493</v>
      </c>
      <c r="B28" s="25">
        <f t="shared" si="1"/>
        <v>40777224.299999982</v>
      </c>
      <c r="C28" s="45">
        <v>22636.799999999999</v>
      </c>
      <c r="D28" s="46">
        <v>7.16</v>
      </c>
      <c r="E28" s="25">
        <v>7.1</v>
      </c>
      <c r="G28" s="53" t="s">
        <v>27</v>
      </c>
      <c r="H28" s="53"/>
      <c r="I28" s="53"/>
      <c r="K28" s="28">
        <v>19</v>
      </c>
      <c r="L28" s="46">
        <v>10</v>
      </c>
      <c r="M28" s="28">
        <v>6.7</v>
      </c>
      <c r="N28" s="28">
        <v>7.3</v>
      </c>
      <c r="O28" s="31">
        <f t="shared" si="2"/>
        <v>23932.799999999999</v>
      </c>
      <c r="P28" s="32"/>
      <c r="Q28" s="33"/>
    </row>
    <row r="29" spans="1:17" ht="12" customHeight="1" x14ac:dyDescent="0.25">
      <c r="A29" s="24">
        <f t="shared" si="0"/>
        <v>45494</v>
      </c>
      <c r="B29" s="25">
        <f t="shared" si="1"/>
        <v>40799861.099999979</v>
      </c>
      <c r="C29" s="45">
        <v>21427.200000000001</v>
      </c>
      <c r="D29" s="46">
        <v>7.1</v>
      </c>
      <c r="E29" s="25">
        <v>7.3</v>
      </c>
      <c r="G29" s="53" t="s">
        <v>28</v>
      </c>
      <c r="H29" s="53"/>
      <c r="I29" s="53"/>
      <c r="K29" s="28">
        <v>20</v>
      </c>
      <c r="L29" s="46">
        <v>10</v>
      </c>
      <c r="M29" s="28">
        <v>6.8</v>
      </c>
      <c r="N29" s="28">
        <v>7.5</v>
      </c>
      <c r="O29" s="31">
        <f t="shared" si="2"/>
        <v>22636.799999999999</v>
      </c>
      <c r="P29" s="32"/>
      <c r="Q29" s="33"/>
    </row>
    <row r="30" spans="1:17" ht="12" customHeight="1" x14ac:dyDescent="0.25">
      <c r="A30" s="24">
        <f t="shared" si="0"/>
        <v>45495</v>
      </c>
      <c r="B30" s="25">
        <f t="shared" si="1"/>
        <v>40821288.299999982</v>
      </c>
      <c r="C30" s="45">
        <v>30844.799999999999</v>
      </c>
      <c r="D30" s="46">
        <v>7.1</v>
      </c>
      <c r="E30" s="25">
        <v>7.35</v>
      </c>
      <c r="G30" s="53" t="s">
        <v>29</v>
      </c>
      <c r="H30" s="53"/>
      <c r="I30" s="53"/>
      <c r="K30" s="28">
        <v>21</v>
      </c>
      <c r="L30" s="46">
        <v>10.1</v>
      </c>
      <c r="M30" s="28">
        <v>6.8</v>
      </c>
      <c r="N30" s="28">
        <v>7.4</v>
      </c>
      <c r="O30" s="31">
        <f t="shared" si="2"/>
        <v>21427.200000000001</v>
      </c>
      <c r="P30" s="32"/>
      <c r="Q30" s="33"/>
    </row>
    <row r="31" spans="1:17" ht="12" customHeight="1" x14ac:dyDescent="0.25">
      <c r="A31" s="24">
        <f t="shared" si="0"/>
        <v>45496</v>
      </c>
      <c r="B31" s="25">
        <f t="shared" si="1"/>
        <v>40852133.099999979</v>
      </c>
      <c r="C31" s="45">
        <v>26352</v>
      </c>
      <c r="D31" s="46">
        <v>7</v>
      </c>
      <c r="E31" s="25">
        <v>7.4499999999999993</v>
      </c>
      <c r="G31" s="53"/>
      <c r="H31" s="53"/>
      <c r="I31" s="53"/>
      <c r="K31" s="28">
        <v>22</v>
      </c>
      <c r="L31" s="46">
        <v>10.199999999999999</v>
      </c>
      <c r="M31" s="28">
        <v>6.8</v>
      </c>
      <c r="N31" s="28">
        <v>7.4</v>
      </c>
      <c r="O31" s="31">
        <f t="shared" si="2"/>
        <v>30844.799999999999</v>
      </c>
      <c r="P31" s="32"/>
      <c r="Q31" s="33"/>
    </row>
    <row r="32" spans="1:17" ht="12" customHeight="1" x14ac:dyDescent="0.25">
      <c r="A32" s="24">
        <f t="shared" si="0"/>
        <v>45497</v>
      </c>
      <c r="B32" s="25">
        <f t="shared" si="1"/>
        <v>40878485.099999979</v>
      </c>
      <c r="C32" s="45">
        <v>26352</v>
      </c>
      <c r="D32" s="46">
        <v>7.1</v>
      </c>
      <c r="E32" s="25">
        <v>7.6999999999999993</v>
      </c>
      <c r="G32" s="53" t="s">
        <v>30</v>
      </c>
      <c r="H32" s="53"/>
      <c r="I32" s="53"/>
      <c r="K32" s="28">
        <v>23</v>
      </c>
      <c r="L32" s="46">
        <v>10.199999999999999</v>
      </c>
      <c r="M32" s="28">
        <v>6.8</v>
      </c>
      <c r="N32" s="28">
        <v>7.1</v>
      </c>
      <c r="O32" s="31">
        <f t="shared" si="2"/>
        <v>26352</v>
      </c>
      <c r="P32" s="32"/>
      <c r="Q32" s="33"/>
    </row>
    <row r="33" spans="1:17" ht="12" customHeight="1" x14ac:dyDescent="0.25">
      <c r="A33" s="24">
        <f t="shared" si="0"/>
        <v>45498</v>
      </c>
      <c r="B33" s="25">
        <f t="shared" si="1"/>
        <v>40904837.099999979</v>
      </c>
      <c r="C33" s="45">
        <v>26524.799999999999</v>
      </c>
      <c r="D33" s="46">
        <v>7.86</v>
      </c>
      <c r="E33" s="25">
        <v>7.35</v>
      </c>
      <c r="G33" s="53"/>
      <c r="H33" s="53"/>
      <c r="I33" s="53"/>
      <c r="K33" s="28">
        <v>24</v>
      </c>
      <c r="L33" s="46">
        <v>10.1</v>
      </c>
      <c r="M33" s="28">
        <v>6.8</v>
      </c>
      <c r="N33" s="28">
        <v>7.1999999999999993</v>
      </c>
      <c r="O33" s="31">
        <f t="shared" si="2"/>
        <v>26352</v>
      </c>
      <c r="P33" s="32"/>
      <c r="Q33" s="33"/>
    </row>
    <row r="34" spans="1:17" ht="12" customHeight="1" x14ac:dyDescent="0.25">
      <c r="A34" s="24">
        <f t="shared" si="0"/>
        <v>45499</v>
      </c>
      <c r="B34" s="25">
        <f t="shared" si="1"/>
        <v>40931361.899999976</v>
      </c>
      <c r="C34" s="45">
        <v>26352</v>
      </c>
      <c r="D34" s="46">
        <v>7.2</v>
      </c>
      <c r="E34" s="25">
        <v>7.3</v>
      </c>
      <c r="G34" s="51" t="s">
        <v>31</v>
      </c>
      <c r="H34" s="51"/>
      <c r="I34" s="51"/>
      <c r="K34" s="28">
        <v>25</v>
      </c>
      <c r="L34" s="46">
        <v>10.1</v>
      </c>
      <c r="M34" s="28">
        <v>7.6</v>
      </c>
      <c r="N34" s="28">
        <v>8.1</v>
      </c>
      <c r="O34" s="31">
        <f t="shared" si="2"/>
        <v>26524.799999999999</v>
      </c>
      <c r="P34" s="32"/>
      <c r="Q34" s="33"/>
    </row>
    <row r="35" spans="1:17" ht="12" customHeight="1" x14ac:dyDescent="0.25">
      <c r="A35" s="24">
        <f t="shared" si="0"/>
        <v>45500</v>
      </c>
      <c r="B35" s="25">
        <f t="shared" si="1"/>
        <v>40957713.899999976</v>
      </c>
      <c r="C35" s="45">
        <v>26352</v>
      </c>
      <c r="D35" s="46">
        <v>7.13</v>
      </c>
      <c r="E35" s="25">
        <v>6.95</v>
      </c>
      <c r="G35" s="51"/>
      <c r="H35" s="51"/>
      <c r="I35" s="51"/>
      <c r="K35" s="28">
        <v>26</v>
      </c>
      <c r="L35" s="46">
        <v>9.6</v>
      </c>
      <c r="M35" s="28">
        <v>6.9</v>
      </c>
      <c r="N35" s="28">
        <v>7.4</v>
      </c>
      <c r="O35" s="31">
        <f t="shared" si="2"/>
        <v>26352</v>
      </c>
      <c r="P35" s="32"/>
      <c r="Q35" s="33"/>
    </row>
    <row r="36" spans="1:17" ht="12" customHeight="1" x14ac:dyDescent="0.25">
      <c r="A36" s="24">
        <f t="shared" si="0"/>
        <v>45501</v>
      </c>
      <c r="B36" s="25">
        <f t="shared" si="1"/>
        <v>40984065.899999976</v>
      </c>
      <c r="C36" s="45">
        <v>23673.599999999999</v>
      </c>
      <c r="D36" s="46">
        <v>7.5</v>
      </c>
      <c r="E36" s="25">
        <v>6.8</v>
      </c>
      <c r="G36" s="54"/>
      <c r="H36" s="54"/>
      <c r="I36" s="54"/>
      <c r="K36" s="28">
        <v>27</v>
      </c>
      <c r="L36" s="46">
        <v>9.3000000000000007</v>
      </c>
      <c r="M36" s="28">
        <v>6.8</v>
      </c>
      <c r="N36" s="28">
        <v>7.3</v>
      </c>
      <c r="O36" s="31">
        <f t="shared" si="2"/>
        <v>26352</v>
      </c>
      <c r="P36" s="32"/>
      <c r="Q36" s="33"/>
    </row>
    <row r="37" spans="1:17" ht="12" customHeight="1" x14ac:dyDescent="0.25">
      <c r="A37" s="24">
        <f t="shared" si="0"/>
        <v>45502</v>
      </c>
      <c r="B37" s="25">
        <f>+B36+C36</f>
        <v>41007739.499999978</v>
      </c>
      <c r="C37" s="45">
        <v>19353.599999999999</v>
      </c>
      <c r="D37" s="46">
        <v>7.5</v>
      </c>
      <c r="E37" s="25">
        <v>6.6999999999999993</v>
      </c>
      <c r="G37" s="53" t="s">
        <v>32</v>
      </c>
      <c r="H37" s="53"/>
      <c r="I37" s="53"/>
      <c r="K37" s="28">
        <v>28</v>
      </c>
      <c r="L37" s="46">
        <v>9.1999999999999993</v>
      </c>
      <c r="M37" s="28">
        <v>7.3</v>
      </c>
      <c r="N37" s="28">
        <v>7.6</v>
      </c>
      <c r="O37" s="31">
        <f t="shared" si="2"/>
        <v>23673.599999999999</v>
      </c>
      <c r="P37" s="32"/>
      <c r="Q37" s="33"/>
    </row>
    <row r="38" spans="1:17" ht="12" customHeight="1" x14ac:dyDescent="0.25">
      <c r="A38" s="24">
        <f t="shared" si="0"/>
        <v>45503</v>
      </c>
      <c r="B38" s="25">
        <f t="shared" ref="B38:B39" si="3">+B37+C37</f>
        <v>41027093.099999979</v>
      </c>
      <c r="C38" s="45">
        <v>18403.2</v>
      </c>
      <c r="D38" s="46">
        <v>7.5</v>
      </c>
      <c r="E38" s="25">
        <v>6.8</v>
      </c>
      <c r="G38" s="53" t="s">
        <v>33</v>
      </c>
      <c r="H38" s="53"/>
      <c r="I38" s="53"/>
      <c r="K38" s="28">
        <v>29</v>
      </c>
      <c r="L38" s="46">
        <v>9.1999999999999993</v>
      </c>
      <c r="M38" s="28">
        <v>7.3</v>
      </c>
      <c r="N38" s="28">
        <v>7.6</v>
      </c>
      <c r="O38" s="31">
        <f t="shared" si="2"/>
        <v>19353.599999999999</v>
      </c>
      <c r="P38" s="32"/>
      <c r="Q38" s="33"/>
    </row>
    <row r="39" spans="1:17" ht="12" customHeight="1" x14ac:dyDescent="0.25">
      <c r="A39" s="24">
        <f t="shared" si="0"/>
        <v>45504</v>
      </c>
      <c r="B39" s="25">
        <f t="shared" si="3"/>
        <v>41045496.299999982</v>
      </c>
      <c r="C39" s="45">
        <v>27734.400000000001</v>
      </c>
      <c r="D39" s="46">
        <v>7.18</v>
      </c>
      <c r="E39" s="25">
        <v>7.375</v>
      </c>
      <c r="K39" s="28">
        <v>30</v>
      </c>
      <c r="L39" s="46">
        <v>9.5</v>
      </c>
      <c r="M39" s="28">
        <v>7.2</v>
      </c>
      <c r="N39" s="28">
        <v>7.7</v>
      </c>
      <c r="O39" s="31">
        <f t="shared" si="2"/>
        <v>18403.2</v>
      </c>
      <c r="P39" s="32"/>
      <c r="Q39" s="33"/>
    </row>
    <row r="40" spans="1:17" x14ac:dyDescent="0.25">
      <c r="A40" s="24"/>
      <c r="B40" s="25"/>
      <c r="C40" s="55"/>
      <c r="D40" s="56"/>
      <c r="E40" s="56"/>
      <c r="K40" s="28">
        <v>31</v>
      </c>
      <c r="L40" s="46">
        <v>9.5500000000000007</v>
      </c>
      <c r="M40" s="28">
        <v>7.1</v>
      </c>
      <c r="N40" s="28">
        <v>7.4</v>
      </c>
      <c r="O40" s="31">
        <f t="shared" si="2"/>
        <v>27734.400000000001</v>
      </c>
      <c r="P40" s="32"/>
      <c r="Q40" s="33"/>
    </row>
    <row r="41" spans="1:17" x14ac:dyDescent="0.25">
      <c r="B41" s="57"/>
      <c r="C41" s="58"/>
      <c r="F41" s="59"/>
    </row>
    <row r="42" spans="1:17" ht="13" x14ac:dyDescent="0.3">
      <c r="A42" s="60"/>
      <c r="B42" s="60"/>
      <c r="C42" s="60"/>
      <c r="D42" s="60"/>
      <c r="E42" s="60"/>
      <c r="F42" s="59"/>
    </row>
    <row r="43" spans="1:17" x14ac:dyDescent="0.25">
      <c r="A43" s="61"/>
      <c r="B43" s="61"/>
      <c r="C43" s="61"/>
      <c r="D43" s="61"/>
      <c r="E43" s="61"/>
      <c r="F43" s="59"/>
    </row>
    <row r="44" spans="1:17" ht="13.5" x14ac:dyDescent="0.35">
      <c r="A44" s="62"/>
      <c r="B44" s="62"/>
      <c r="C44" s="62"/>
      <c r="D44" s="63"/>
      <c r="E44" s="63"/>
      <c r="F44" s="59"/>
    </row>
    <row r="45" spans="1:17" ht="13.5" x14ac:dyDescent="0.35">
      <c r="A45" s="62"/>
      <c r="B45" s="62"/>
      <c r="C45" s="62"/>
      <c r="D45" s="63"/>
      <c r="E45" s="63"/>
      <c r="F45" s="59"/>
    </row>
    <row r="46" spans="1:17" ht="13.5" x14ac:dyDescent="0.35">
      <c r="A46" s="62"/>
      <c r="B46" s="62"/>
      <c r="C46" s="62"/>
      <c r="D46" s="63"/>
      <c r="E46" s="63"/>
    </row>
    <row r="47" spans="1:17" ht="13.5" x14ac:dyDescent="0.35">
      <c r="A47" s="62"/>
      <c r="B47" s="62"/>
      <c r="C47" s="62"/>
      <c r="D47" s="63"/>
      <c r="E47" s="63"/>
    </row>
    <row r="48" spans="1:17" ht="13.5" x14ac:dyDescent="0.35">
      <c r="A48" s="62"/>
      <c r="B48" s="62"/>
      <c r="C48" s="62"/>
      <c r="D48" s="63"/>
      <c r="E48" s="63"/>
    </row>
    <row r="49" spans="1:5" ht="13.5" x14ac:dyDescent="0.35">
      <c r="A49" s="62"/>
      <c r="B49" s="62"/>
      <c r="C49" s="62"/>
      <c r="D49" s="63"/>
      <c r="E49" s="63"/>
    </row>
    <row r="50" spans="1:5" ht="13.5" x14ac:dyDescent="0.35">
      <c r="A50" s="62"/>
      <c r="B50" s="62"/>
      <c r="C50" s="62"/>
      <c r="D50" s="63"/>
      <c r="E50" s="63"/>
    </row>
    <row r="51" spans="1:5" ht="13.5" x14ac:dyDescent="0.35">
      <c r="A51" s="62"/>
      <c r="B51" s="62"/>
      <c r="C51" s="62"/>
      <c r="D51" s="63"/>
      <c r="E51" s="63"/>
    </row>
    <row r="52" spans="1:5" ht="13.5" x14ac:dyDescent="0.35">
      <c r="A52" s="62"/>
      <c r="B52" s="62"/>
      <c r="C52" s="62"/>
      <c r="D52" s="63"/>
      <c r="E52" s="63"/>
    </row>
    <row r="53" spans="1:5" ht="13.5" x14ac:dyDescent="0.35">
      <c r="A53" s="62"/>
      <c r="B53" s="62"/>
      <c r="C53" s="62"/>
      <c r="D53" s="63"/>
      <c r="E53" s="63"/>
    </row>
    <row r="54" spans="1:5" ht="13.5" x14ac:dyDescent="0.35">
      <c r="A54" s="62"/>
      <c r="B54" s="62"/>
      <c r="C54" s="62"/>
      <c r="D54" s="63"/>
      <c r="E54" s="63"/>
    </row>
    <row r="55" spans="1:5" ht="13.5" x14ac:dyDescent="0.35">
      <c r="A55" s="62"/>
      <c r="B55" s="62"/>
      <c r="C55" s="62"/>
      <c r="D55" s="63"/>
      <c r="E55" s="63"/>
    </row>
    <row r="56" spans="1:5" ht="13.5" x14ac:dyDescent="0.35">
      <c r="A56" s="62"/>
      <c r="B56" s="62"/>
      <c r="C56" s="62"/>
      <c r="D56" s="63"/>
      <c r="E56" s="63"/>
    </row>
    <row r="57" spans="1:5" ht="13.5" x14ac:dyDescent="0.35">
      <c r="A57" s="62"/>
      <c r="B57" s="62"/>
      <c r="C57" s="62"/>
      <c r="D57" s="63"/>
      <c r="E57" s="63"/>
    </row>
    <row r="58" spans="1:5" ht="13.5" x14ac:dyDescent="0.35">
      <c r="A58" s="62"/>
      <c r="B58" s="62"/>
      <c r="C58" s="62"/>
      <c r="D58" s="63"/>
      <c r="E58" s="63"/>
    </row>
    <row r="59" spans="1:5" ht="13.5" x14ac:dyDescent="0.35">
      <c r="A59" s="62"/>
      <c r="B59" s="62"/>
      <c r="C59" s="62"/>
      <c r="D59" s="63"/>
      <c r="E59" s="63"/>
    </row>
    <row r="60" spans="1:5" ht="13.5" x14ac:dyDescent="0.35">
      <c r="A60" s="62"/>
      <c r="B60" s="62"/>
      <c r="C60" s="62"/>
      <c r="D60" s="63"/>
      <c r="E60" s="63"/>
    </row>
    <row r="61" spans="1:5" ht="13.5" x14ac:dyDescent="0.35">
      <c r="A61" s="62"/>
      <c r="B61" s="62"/>
      <c r="C61" s="62"/>
      <c r="D61" s="63"/>
      <c r="E61" s="63"/>
    </row>
    <row r="62" spans="1:5" ht="13.5" x14ac:dyDescent="0.35">
      <c r="A62" s="62"/>
      <c r="B62" s="62"/>
      <c r="C62" s="62"/>
      <c r="D62" s="63"/>
      <c r="E62" s="63"/>
    </row>
    <row r="63" spans="1:5" ht="13.5" x14ac:dyDescent="0.35">
      <c r="A63" s="62"/>
      <c r="B63" s="62"/>
      <c r="C63" s="62"/>
      <c r="D63" s="63"/>
      <c r="E63" s="63"/>
    </row>
    <row r="64" spans="1:5" ht="13.5" x14ac:dyDescent="0.35">
      <c r="A64" s="62"/>
      <c r="B64" s="62"/>
      <c r="C64" s="62"/>
      <c r="D64" s="63"/>
      <c r="E64" s="63"/>
    </row>
    <row r="65" spans="1:5" ht="13.5" x14ac:dyDescent="0.35">
      <c r="A65" s="62"/>
      <c r="B65" s="62"/>
      <c r="C65" s="62"/>
      <c r="D65" s="63"/>
      <c r="E65" s="63"/>
    </row>
    <row r="66" spans="1:5" ht="13.5" x14ac:dyDescent="0.35">
      <c r="A66" s="62"/>
      <c r="B66" s="62"/>
      <c r="C66" s="62"/>
      <c r="D66" s="63"/>
      <c r="E66" s="63"/>
    </row>
    <row r="67" spans="1:5" ht="13.5" x14ac:dyDescent="0.35">
      <c r="A67" s="62"/>
      <c r="B67" s="62"/>
      <c r="C67" s="62"/>
      <c r="D67" s="63"/>
      <c r="E67" s="63"/>
    </row>
    <row r="68" spans="1:5" ht="13.5" x14ac:dyDescent="0.35">
      <c r="A68" s="62"/>
      <c r="B68" s="62"/>
      <c r="C68" s="62"/>
      <c r="D68" s="63"/>
      <c r="E68" s="63"/>
    </row>
    <row r="69" spans="1:5" ht="13.5" x14ac:dyDescent="0.35">
      <c r="A69" s="62"/>
      <c r="B69" s="62"/>
      <c r="C69" s="62"/>
      <c r="D69" s="63"/>
      <c r="E69" s="63"/>
    </row>
    <row r="70" spans="1:5" ht="13.5" x14ac:dyDescent="0.35">
      <c r="A70" s="62"/>
      <c r="B70" s="62"/>
      <c r="C70" s="62"/>
      <c r="D70" s="63"/>
      <c r="E70" s="63"/>
    </row>
    <row r="71" spans="1:5" ht="13.5" x14ac:dyDescent="0.35">
      <c r="A71" s="62"/>
      <c r="B71" s="62"/>
      <c r="C71" s="62"/>
      <c r="D71" s="63"/>
      <c r="E71" s="63"/>
    </row>
    <row r="72" spans="1:5" ht="13.5" x14ac:dyDescent="0.35">
      <c r="A72" s="62"/>
      <c r="B72" s="62"/>
      <c r="C72" s="62"/>
      <c r="D72" s="63"/>
      <c r="E72" s="63"/>
    </row>
    <row r="73" spans="1:5" ht="13.5" x14ac:dyDescent="0.35">
      <c r="A73" s="62"/>
      <c r="B73" s="62"/>
      <c r="C73" s="62"/>
      <c r="D73" s="63"/>
      <c r="E73" s="63"/>
    </row>
    <row r="74" spans="1:5" ht="13.5" x14ac:dyDescent="0.35">
      <c r="A74" s="62"/>
      <c r="B74" s="62"/>
      <c r="C74" s="62"/>
      <c r="D74" s="63"/>
      <c r="E74" s="63"/>
    </row>
  </sheetData>
  <mergeCells count="21">
    <mergeCell ref="G37:I37"/>
    <mergeCell ref="G38:I38"/>
    <mergeCell ref="A42:E42"/>
    <mergeCell ref="G25:I27"/>
    <mergeCell ref="G28:I28"/>
    <mergeCell ref="G29:I29"/>
    <mergeCell ref="G30:I31"/>
    <mergeCell ref="G32:I33"/>
    <mergeCell ref="G34:I36"/>
    <mergeCell ref="K8:K9"/>
    <mergeCell ref="L8:L9"/>
    <mergeCell ref="M8:N8"/>
    <mergeCell ref="O8:O9"/>
    <mergeCell ref="G16:I16"/>
    <mergeCell ref="G17:I22"/>
    <mergeCell ref="A1:G1"/>
    <mergeCell ref="H1:I1"/>
    <mergeCell ref="A2:G4"/>
    <mergeCell ref="B6:D6"/>
    <mergeCell ref="G6:I6"/>
    <mergeCell ref="G8:I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afb4ced42e1391804ac7f4cf61c084fb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122e4420cf49749669d258caec039b4b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f5b8a-6bf9-4aed-95a4-f2c66012e5d2" xsi:nil="true"/>
    <lcf76f155ced4ddcb4097134ff3c332f xmlns="f0187341-5aa7-4848-bef7-39ad1f510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101FF4-EFB3-4FD2-B080-E8B44A7CD80D}"/>
</file>

<file path=customXml/itemProps2.xml><?xml version="1.0" encoding="utf-8"?>
<ds:datastoreItem xmlns:ds="http://schemas.openxmlformats.org/officeDocument/2006/customXml" ds:itemID="{490FC1E4-B532-4AFE-81EA-6DC5A8CFE431}"/>
</file>

<file path=customXml/itemProps3.xml><?xml version="1.0" encoding="utf-8"?>
<ds:datastoreItem xmlns:ds="http://schemas.openxmlformats.org/officeDocument/2006/customXml" ds:itemID="{FD973270-4FFB-4A86-B99D-BC9F0E5B7E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Cuadal Julio 2024</vt:lpstr>
      <vt:lpstr>'Cuadal Julio 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Pérez Galasso</dc:creator>
  <cp:lastModifiedBy>Gonzalo Pérez Galasso</cp:lastModifiedBy>
  <dcterms:created xsi:type="dcterms:W3CDTF">2024-08-19T15:52:43Z</dcterms:created>
  <dcterms:modified xsi:type="dcterms:W3CDTF">2024-08-19T15:53:12Z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0x0101000D183D4CFDAD9B45B49136C29033C327</vt:lpwstr>
  </property>
</Properties>
</file>